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6CE2A878-D8B2-43A0-BF4F-D4AF484640E6}" xr6:coauthVersionLast="47" xr6:coauthVersionMax="47" xr10:uidLastSave="{00000000-0000-0000-0000-000000000000}"/>
  <bookViews>
    <workbookView xWindow="28680" yWindow="-120" windowWidth="29040" windowHeight="15840" xr2:uid="{00000000-000D-0000-FFFF-FFFF00000000}"/>
  </bookViews>
  <sheets>
    <sheet name="Portada" sheetId="6" r:id="rId1"/>
    <sheet name="DATOS PROPONENTE" sheetId="3" r:id="rId2"/>
    <sheet name="IDENT FABRICANTE" sheetId="4" r:id="rId3"/>
    <sheet name="HCTG " sheetId="5" r:id="rId4"/>
    <sheet name="Discrepancias" sheetId="7" r:id="rId5"/>
  </sheets>
  <definedNames>
    <definedName name="_xlnm._FilterDatabase" localSheetId="3" hidden="1">'HCTG '!$A$1:$F$285</definedName>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 '!$A$1:$F$301</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N30" i="6" l="1"/>
  <c r="N29" i="6"/>
  <c r="N28" i="6"/>
  <c r="B23" i="6"/>
  <c r="B1" i="4"/>
  <c r="B2" i="7"/>
</calcChain>
</file>

<file path=xl/sharedStrings.xml><?xml version="1.0" encoding="utf-8"?>
<sst xmlns="http://schemas.openxmlformats.org/spreadsheetml/2006/main" count="904" uniqueCount="559">
  <si>
    <t>-</t>
  </si>
  <si>
    <t>°C</t>
  </si>
  <si>
    <t>mm</t>
  </si>
  <si>
    <t>NOTAS:</t>
  </si>
  <si>
    <t>NOMBRE Y FIRMA DEL PROPONENTE</t>
  </si>
  <si>
    <t>FABRICANTE:</t>
  </si>
  <si>
    <t>Nombre o razón social:</t>
  </si>
  <si>
    <t>Dirección</t>
  </si>
  <si>
    <t>Persona a contactar</t>
  </si>
  <si>
    <t>Teléfono</t>
  </si>
  <si>
    <t>Mail</t>
  </si>
  <si>
    <t>REPRESENTANTE :</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</si>
  <si>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</si>
  <si>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</si>
  <si>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</si>
  <si>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</si>
  <si>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</si>
  <si>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</si>
  <si>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</si>
  <si>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</si>
  <si>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</si>
  <si>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</si>
  <si>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</si>
  <si>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</si>
  <si>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</si>
  <si>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</si>
  <si>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</si>
  <si>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</si>
  <si>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</si>
  <si>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</si>
  <si>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</si>
  <si>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</si>
  <si>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</si>
  <si>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</si>
  <si>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</si>
  <si>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</si>
  <si>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</si>
  <si>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</si>
  <si>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</si>
  <si>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</si>
  <si>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</si>
  <si>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</si>
  <si>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</si>
  <si>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</si>
  <si>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</si>
  <si>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</si>
  <si>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</si>
  <si>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</si>
  <si>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</si>
  <si>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</si>
  <si>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</si>
  <si>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</si>
  <si>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</si>
  <si>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Condiciones sísmicas (Ver Nota 3)</t>
  </si>
  <si>
    <t>Los aisladores de pedestal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</si>
  <si>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</si>
  <si>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</si>
  <si>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</si>
  <si>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</si>
  <si>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</si>
  <si>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</si>
  <si>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</si>
  <si>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</si>
  <si>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</si>
  <si>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</si>
  <si>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</si>
  <si>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</si>
  <si>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</si>
  <si>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</si>
  <si>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</si>
  <si>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</si>
  <si>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1.7</t>
  </si>
  <si>
    <t>Velocidad máxima del viento</t>
  </si>
  <si>
    <t>km/hr</t>
  </si>
  <si>
    <t>2.3</t>
  </si>
  <si>
    <t>2.4</t>
  </si>
  <si>
    <t>2.5</t>
  </si>
  <si>
    <t>3.1</t>
  </si>
  <si>
    <t>3.2</t>
  </si>
  <si>
    <t>3.3</t>
  </si>
  <si>
    <t>3.4</t>
  </si>
  <si>
    <t>4.1</t>
  </si>
  <si>
    <t>4.2</t>
  </si>
  <si>
    <t>4.3</t>
  </si>
  <si>
    <t>NOMBRE Y FIRMA DEL FABRICANTE</t>
  </si>
  <si>
    <t>FECHA:</t>
  </si>
  <si>
    <t>4.4</t>
  </si>
  <si>
    <t>4.5</t>
  </si>
  <si>
    <t>4.6</t>
  </si>
  <si>
    <t xml:space="preserve">                               </t>
  </si>
  <si>
    <t xml:space="preserve">       FECHA:</t>
  </si>
  <si>
    <t>5.1</t>
  </si>
  <si>
    <t>5.2</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</si>
  <si>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</si>
  <si>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</si>
  <si>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</si>
  <si>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</si>
  <si>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</si>
  <si>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</si>
  <si>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</si>
  <si>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</si>
  <si>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</si>
  <si>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</si>
  <si>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</si>
  <si>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</si>
  <si>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</si>
  <si>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</si>
  <si>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</si>
  <si>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</si>
  <si>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Si</t>
  </si>
  <si>
    <t>5.3</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</si>
  <si>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</si>
  <si>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</si>
  <si>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</si>
  <si>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</si>
  <si>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</si>
  <si>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</si>
  <si>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</si>
  <si>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</si>
  <si>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</si>
  <si>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</si>
  <si>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</si>
  <si>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</si>
  <si>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</si>
  <si>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</si>
  <si>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</si>
  <si>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1) Estos valores deberán ser validados con el documento en la etapa de ingeniería de detalle.</t>
  </si>
  <si>
    <t xml:space="preserve">2) Las distancias eléctricas deberán ser validados en la etapa de ingeniería de detalle </t>
  </si>
  <si>
    <t>DATOS DEL PROPONENTE</t>
  </si>
  <si>
    <t>Sí</t>
  </si>
  <si>
    <t>A</t>
  </si>
  <si>
    <t>2.10</t>
  </si>
  <si>
    <t>3.5</t>
  </si>
  <si>
    <t>3.7</t>
  </si>
  <si>
    <t>5.4</t>
  </si>
  <si>
    <t>5.5</t>
  </si>
  <si>
    <t>5.6</t>
  </si>
  <si>
    <t>6.1</t>
  </si>
  <si>
    <t>6.2</t>
  </si>
  <si>
    <t>6.3</t>
  </si>
  <si>
    <t>6.4</t>
  </si>
  <si>
    <t>6.5</t>
  </si>
  <si>
    <t>6.6</t>
  </si>
  <si>
    <t>6.7</t>
  </si>
  <si>
    <t>2.7</t>
  </si>
  <si>
    <t>2.8</t>
  </si>
  <si>
    <t>2.9</t>
  </si>
  <si>
    <t>2.11</t>
  </si>
  <si>
    <t>2.12</t>
  </si>
  <si>
    <t>2.13</t>
  </si>
  <si>
    <t>2.14</t>
  </si>
  <si>
    <t>ENG-OA-RON-SE-EL-HD-011</t>
  </si>
  <si>
    <t>HCTG REACTOR TRIFÁSICO 220 KV - 25 MVAR</t>
  </si>
  <si>
    <t>Fabricante</t>
  </si>
  <si>
    <t>Norma de Fabricación</t>
  </si>
  <si>
    <t>IEC 60076-6</t>
  </si>
  <si>
    <t>Potencia asignada</t>
  </si>
  <si>
    <t>MVAr</t>
  </si>
  <si>
    <t>Frecuencia asignada</t>
  </si>
  <si>
    <t>Hz</t>
  </si>
  <si>
    <t>Número de fases</t>
  </si>
  <si>
    <t>Conexión a GIS</t>
  </si>
  <si>
    <t>a) Devanado alta tensión, 1</t>
  </si>
  <si>
    <t>Si/No</t>
  </si>
  <si>
    <t>Nivel de contaminación entre medio y alto o zona costera</t>
  </si>
  <si>
    <t>Cumplimiento de las especificaciones de protecciones mecánicas</t>
  </si>
  <si>
    <t>Cumplimiento de las especificaciones de válvulas</t>
  </si>
  <si>
    <t>Requiere devanado cargable para SSAA</t>
  </si>
  <si>
    <t>No</t>
  </si>
  <si>
    <t>Repuesto: Debe cumplir restricciones de dimensiones y ubicaciones</t>
  </si>
  <si>
    <t>Unidad de referencia</t>
  </si>
  <si>
    <t>Tipo de refrigeración</t>
  </si>
  <si>
    <t>ONAN</t>
  </si>
  <si>
    <t>Tipo de reactor</t>
  </si>
  <si>
    <t>Línea/Maniobrable</t>
  </si>
  <si>
    <t>Tipo de construcción del núcleo</t>
  </si>
  <si>
    <t>Con entrehierro</t>
  </si>
  <si>
    <t>Método de puesta a tierra</t>
  </si>
  <si>
    <t>Reactor de neutro</t>
  </si>
  <si>
    <t>Tensión asignada (Ur)</t>
  </si>
  <si>
    <t>a) Alta tensión</t>
  </si>
  <si>
    <t>kV</t>
  </si>
  <si>
    <t>b) Neutro</t>
  </si>
  <si>
    <t>Tensión Máxima de Operación Umax</t>
  </si>
  <si>
    <t>Tensión más elevada para el material (Um)</t>
  </si>
  <si>
    <t>Tensión asignada soportada de corta duración a la frecuencia industrial (Ud)</t>
  </si>
  <si>
    <t>d) Neutro</t>
  </si>
  <si>
    <t>Tensión asignada soportada al impulso tipo rayo (Up)</t>
  </si>
  <si>
    <t>Tensión asignada soportada al impulso de maniobra (Us)</t>
  </si>
  <si>
    <t>Tipo de construcción del núcleo (tipo columna o tipo acorazado)</t>
  </si>
  <si>
    <t>Nivel de cortocircuito asignado al sistema (Ik)</t>
  </si>
  <si>
    <t>kA</t>
  </si>
  <si>
    <t>Tipos de aislamiento</t>
  </si>
  <si>
    <t>Aislamiento gradado</t>
  </si>
  <si>
    <t>a) Linealidad con respecto a la tensión asignada</t>
  </si>
  <si>
    <t>%</t>
  </si>
  <si>
    <t>≥ 130</t>
  </si>
  <si>
    <t>Impedancias, referidas a 75°C y a la tensión asignada</t>
  </si>
  <si>
    <t>ohm</t>
  </si>
  <si>
    <t>Límites de aumento de temperatura, en la derivación que produce la máxima temperatura del devanado y en cada paso de potencia (considerando la temperatura ambiente que se indica en los requerimientos generales)</t>
  </si>
  <si>
    <t>a) Promedio de devanados, medido por el método de resistencia (máxima)</t>
  </si>
  <si>
    <t>≤65</t>
  </si>
  <si>
    <t>b) Parte superior del aceite, medido por termómetro  (máxima)</t>
  </si>
  <si>
    <t>≤60</t>
  </si>
  <si>
    <t>c) Hot Spot  (máxima)</t>
  </si>
  <si>
    <t>≤78</t>
  </si>
  <si>
    <t>Pérdidas totales a 75 °C y a la frecuencia asignada</t>
  </si>
  <si>
    <t>a) Al 95% de la tensión asignada</t>
  </si>
  <si>
    <t>kW</t>
  </si>
  <si>
    <t>b) Al 100% de la tensión asignada</t>
  </si>
  <si>
    <t>&lt; 3kW por Mvar</t>
  </si>
  <si>
    <t>c) Al 110% de la tensión asignada</t>
  </si>
  <si>
    <t>d) Al 115% de la tensión asignada</t>
  </si>
  <si>
    <t>Tensión de prueba de radio interferencia</t>
  </si>
  <si>
    <t>Tensión máxima de radio interferencia a 0,5 MHz</t>
  </si>
  <si>
    <t>mv</t>
  </si>
  <si>
    <t>Nivel máximo de ruido a Ur</t>
  </si>
  <si>
    <t>dB</t>
  </si>
  <si>
    <t>&lt;77</t>
  </si>
  <si>
    <t>Número de radiadores</t>
  </si>
  <si>
    <t>N+1</t>
  </si>
  <si>
    <t>Presión de seguridad de vacío del tanque (para ensayo)</t>
  </si>
  <si>
    <t>kPa</t>
  </si>
  <si>
    <t>Desempeño sísmico según IEEE-693.</t>
  </si>
  <si>
    <t>Alto (0,5g)</t>
  </si>
  <si>
    <t>Masa de un reactor completo sin aceite</t>
  </si>
  <si>
    <t>kg</t>
  </si>
  <si>
    <t>Masa de un reactor completo con aceite</t>
  </si>
  <si>
    <t>Masa de transporte de la parte más pesada</t>
  </si>
  <si>
    <t>Vida útil</t>
  </si>
  <si>
    <t>años</t>
  </si>
  <si>
    <t>≥40</t>
  </si>
  <si>
    <t>Maximo flujo calculado al 130% de la tensión nominal</t>
  </si>
  <si>
    <t>T</t>
  </si>
  <si>
    <t>≤1,9</t>
  </si>
  <si>
    <t>Papel Aislante</t>
  </si>
  <si>
    <t xml:space="preserve">a) Tipo de papel de los devanados y conexión a los bujes  </t>
  </si>
  <si>
    <t>Termoestabilizado</t>
  </si>
  <si>
    <t>b) Grado de polimerización (probado según norma ASTM D982 - Standard Test MethodforOrganicNitrogen in Paper and Paperboard) después del secado final.</t>
  </si>
  <si>
    <t>≥1050</t>
  </si>
  <si>
    <t>Gabinetes</t>
  </si>
  <si>
    <t xml:space="preserve">b) Grado de protección </t>
  </si>
  <si>
    <t>Aceite</t>
  </si>
  <si>
    <t>a) Tipo de aceite</t>
  </si>
  <si>
    <t>b) Libre de DBDS y PCB</t>
  </si>
  <si>
    <t>c) Almacenamiento para envío</t>
  </si>
  <si>
    <t>d) Suministro de aceite reserva (Min 5 barrilles / Máximo 25 barriles por banco)</t>
  </si>
  <si>
    <t>Referencia</t>
  </si>
  <si>
    <t>c) Buje 3 SSAA</t>
  </si>
  <si>
    <t>NA</t>
  </si>
  <si>
    <t>Norma</t>
  </si>
  <si>
    <t>IEC 60137</t>
  </si>
  <si>
    <t>Norma de calidad</t>
  </si>
  <si>
    <t>ISO 9001</t>
  </si>
  <si>
    <t>Material de los bujes</t>
  </si>
  <si>
    <t>Tipo de los bujes</t>
  </si>
  <si>
    <t>Capacitivo RIP</t>
  </si>
  <si>
    <t>Sólido</t>
  </si>
  <si>
    <r>
      <t>Tensión asignada soportada al impulso tipo rayo (U</t>
    </r>
    <r>
      <rPr>
        <vertAlign val="subscript"/>
        <sz val="10"/>
        <rFont val="Arial"/>
        <family val="2"/>
      </rPr>
      <t>p</t>
    </r>
    <r>
      <rPr>
        <sz val="10"/>
        <rFont val="Arial"/>
        <family val="2"/>
      </rPr>
      <t>) (1)</t>
    </r>
  </si>
  <si>
    <t>Tensión asignada soportada al impulso tipo maniobra (Us) (1)</t>
  </si>
  <si>
    <r>
      <t>Tensión asignada soportada de corta duración a la frecuencia industrial, 60 Hz (U</t>
    </r>
    <r>
      <rPr>
        <vertAlign val="subscript"/>
        <sz val="10"/>
        <rFont val="Arial"/>
        <family val="2"/>
      </rPr>
      <t>d</t>
    </r>
    <r>
      <rPr>
        <sz val="10"/>
        <rFont val="Arial"/>
        <family val="2"/>
      </rPr>
      <t>) (1)</t>
    </r>
  </si>
  <si>
    <r>
      <t>Corriente asignada en servicio continuo (I</t>
    </r>
    <r>
      <rPr>
        <vertAlign val="subscript"/>
        <sz val="10"/>
        <rFont val="Arial"/>
        <family val="2"/>
      </rPr>
      <t>r</t>
    </r>
    <r>
      <rPr>
        <sz val="10"/>
        <rFont val="Arial"/>
        <family val="2"/>
      </rPr>
      <t>)</t>
    </r>
  </si>
  <si>
    <t>Corriente térmica asignada, 2 s (Ith)</t>
  </si>
  <si>
    <r>
      <t>Corriente dinámica asignada para todos los bujes  (I</t>
    </r>
    <r>
      <rPr>
        <vertAlign val="subscript"/>
        <sz val="10"/>
        <rFont val="Arial"/>
        <family val="2"/>
      </rPr>
      <t>d</t>
    </r>
    <r>
      <rPr>
        <sz val="10"/>
        <rFont val="Arial"/>
        <family val="2"/>
      </rPr>
      <t>) @ 60 Hz</t>
    </r>
  </si>
  <si>
    <r>
      <t>2,5 I</t>
    </r>
    <r>
      <rPr>
        <vertAlign val="subscript"/>
        <sz val="10"/>
        <color indexed="8"/>
        <rFont val="Arial"/>
        <family val="2"/>
      </rPr>
      <t>k</t>
    </r>
  </si>
  <si>
    <t>Clase de severidad de contaminación de sitio (SPS), según IEC 60815</t>
  </si>
  <si>
    <t>Pesado</t>
  </si>
  <si>
    <t>Leve</t>
  </si>
  <si>
    <t>Distancia de fuga</t>
  </si>
  <si>
    <t>Cargas admisibles en bornes</t>
  </si>
  <si>
    <t>N</t>
  </si>
  <si>
    <t>Accesorios bujes capacitivos:</t>
  </si>
  <si>
    <t>a) Derivación para medida de factor de potencia del aislamiento del cuerpo capacitivo a partir de la señal de corriente de fuga.</t>
  </si>
  <si>
    <t>SI</t>
  </si>
  <si>
    <t>b) Indicador de nivel de aceite</t>
  </si>
  <si>
    <t>c) Válvula para la toma de muestra del aceite aislante en su parte inferior</t>
  </si>
  <si>
    <t>d) Blindaje electrostático inferior</t>
  </si>
  <si>
    <t>IEC 61869-1 
IEC 61869-2</t>
  </si>
  <si>
    <t>Cantidad de núcleos de medida</t>
  </si>
  <si>
    <t xml:space="preserve">a) Buje AT </t>
  </si>
  <si>
    <t>Un</t>
  </si>
  <si>
    <t>b) Buje de Neutro</t>
  </si>
  <si>
    <t>Cantidad de núcleos de protección</t>
  </si>
  <si>
    <t>Cantidad de núcleos para imagen térmica</t>
  </si>
  <si>
    <t>Corriente primaria asignada asignada</t>
  </si>
  <si>
    <t xml:space="preserve">  - Núcleo de medida</t>
  </si>
  <si>
    <t xml:space="preserve">  - Núcleo de protección</t>
  </si>
  <si>
    <t xml:space="preserve">  - Núcleo de imagen térmica</t>
  </si>
  <si>
    <t>c) Buje de SSAA</t>
  </si>
  <si>
    <t>Corriente secundaria asignada</t>
  </si>
  <si>
    <t>Clase de precisión</t>
  </si>
  <si>
    <t>CL 0,2S</t>
  </si>
  <si>
    <t xml:space="preserve">  - Núcleos de protección</t>
  </si>
  <si>
    <t xml:space="preserve">  - Núcleo imagen térmica</t>
  </si>
  <si>
    <t>Potencia asignada para la precisión especificada</t>
  </si>
  <si>
    <t>VA</t>
  </si>
  <si>
    <t>Resistencia del devanado secundario a 75 °C</t>
  </si>
  <si>
    <t>Ohm</t>
  </si>
  <si>
    <r>
      <rPr>
        <sz val="10"/>
        <color indexed="8"/>
        <rFont val="Calibri"/>
        <family val="2"/>
      </rPr>
      <t>≤</t>
    </r>
    <r>
      <rPr>
        <sz val="10"/>
        <color indexed="8"/>
        <rFont val="Arial"/>
        <family val="2"/>
      </rPr>
      <t>4</t>
    </r>
  </si>
  <si>
    <t>kVA</t>
  </si>
  <si>
    <t>Tension asignada</t>
  </si>
  <si>
    <t xml:space="preserve">PROPIEDADES FÍSICAS: </t>
  </si>
  <si>
    <t>Examen Visual</t>
  </si>
  <si>
    <t>D1524</t>
  </si>
  <si>
    <t>Claro y
 brillante</t>
  </si>
  <si>
    <t>Cloruros Inorgánicos y Sulfatos.</t>
  </si>
  <si>
    <t>D 878</t>
  </si>
  <si>
    <t>N.D.</t>
  </si>
  <si>
    <t>Gravedad Específica 15°C/15°C, máx.</t>
  </si>
  <si>
    <t>D 1298</t>
  </si>
  <si>
    <t>0.91</t>
  </si>
  <si>
    <t>Índice de Color, Máx.</t>
  </si>
  <si>
    <t>D 1500</t>
  </si>
  <si>
    <t>0.5</t>
  </si>
  <si>
    <t xml:space="preserve">Viscosidad, Máx., cSt </t>
  </si>
  <si>
    <t>D 445, D  88</t>
  </si>
  <si>
    <t xml:space="preserve"> </t>
  </si>
  <si>
    <t xml:space="preserve">        100°C</t>
  </si>
  <si>
    <t xml:space="preserve">          40°C</t>
  </si>
  <si>
    <t xml:space="preserve">            0°C</t>
  </si>
  <si>
    <t>&gt; 40</t>
  </si>
  <si>
    <t>&gt;140</t>
  </si>
  <si>
    <t>&gt;70</t>
  </si>
  <si>
    <t>PROPIEDADES QUIMICAS:</t>
  </si>
  <si>
    <t>Azufre corrosivo</t>
  </si>
  <si>
    <t>D 1275 B</t>
  </si>
  <si>
    <t>No corrosivo</t>
  </si>
  <si>
    <t>CCD (Copper Conductor Deposition)</t>
  </si>
  <si>
    <t>IEC 62535</t>
  </si>
  <si>
    <t>DBDS en ppm</t>
  </si>
  <si>
    <t>IEC 62697-1
Doble</t>
  </si>
  <si>
    <t>0 ppm</t>
  </si>
  <si>
    <t>Tendencia al Gaseo, Máx., µL/min</t>
  </si>
  <si>
    <t>D 2300(A)</t>
  </si>
  <si>
    <t>(+)30</t>
  </si>
  <si>
    <t>Contenido de Humedad, Máx, ppm</t>
  </si>
  <si>
    <t>D1533</t>
  </si>
  <si>
    <t>Número de Neutralización, máx mgKOH/g</t>
  </si>
  <si>
    <t>D974(Modif.)</t>
  </si>
  <si>
    <t>&lt;0.01</t>
  </si>
  <si>
    <t>Contenido Inhibidor Antioxidante DBPC %peso</t>
  </si>
  <si>
    <t>D 4768 
IEC 60666</t>
  </si>
  <si>
    <t>0.00</t>
  </si>
  <si>
    <t>Estabilidad a la Oxidación, prueba ácido, lodos</t>
  </si>
  <si>
    <t>D 2440</t>
  </si>
  <si>
    <t>72 horas</t>
  </si>
  <si>
    <t xml:space="preserve">     % Lodo máx., en peso</t>
  </si>
  <si>
    <t>0.15</t>
  </si>
  <si>
    <t xml:space="preserve">     Acidez Máx, mgKOH/g</t>
  </si>
  <si>
    <t>164 horas</t>
  </si>
  <si>
    <t>0.3</t>
  </si>
  <si>
    <t>0.6</t>
  </si>
  <si>
    <t>Estabilidad Oxidación (Bomba Rotativa), Mín, minutos</t>
  </si>
  <si>
    <t>D 2112</t>
  </si>
  <si>
    <t xml:space="preserve">Vida Libre de Lodos - Medido a 8 horas -  Mínimo. </t>
  </si>
  <si>
    <t>Doble (d)</t>
  </si>
  <si>
    <t>Contenido de PCB´s</t>
  </si>
  <si>
    <t>D 4059</t>
  </si>
  <si>
    <t>Composición Química Aproximada:
 - %w/w  Aromáticos, Máximo</t>
  </si>
  <si>
    <t>D 2140
IEC 60590</t>
  </si>
  <si>
    <t>&lt;10</t>
  </si>
  <si>
    <t>Contenido de ciclo aromaticos (PCA)</t>
  </si>
  <si>
    <t>BS 2000 Part 346</t>
  </si>
  <si>
    <t>&lt;3%</t>
  </si>
  <si>
    <t>Contenido de Azufre total en %</t>
  </si>
  <si>
    <t>D 4094-02</t>
  </si>
  <si>
    <t>&lt;0,1</t>
  </si>
  <si>
    <t>PROPIEDADES ELÉCTRICAS:</t>
  </si>
  <si>
    <t>Factor de Potencia a  50Hz, Máximo%:</t>
  </si>
  <si>
    <t>D924</t>
  </si>
  <si>
    <t xml:space="preserve">       25°C</t>
  </si>
  <si>
    <t>0.05</t>
  </si>
  <si>
    <t xml:space="preserve">      100°C</t>
  </si>
  <si>
    <t>Rigidez Dieléctrica a 50Hz</t>
  </si>
  <si>
    <t xml:space="preserve">     Electrodos de disco, Mín., kV</t>
  </si>
  <si>
    <t xml:space="preserve">D877 </t>
  </si>
  <si>
    <t xml:space="preserve">     Electrodos VDE  1,02 mm  Mín.,</t>
  </si>
  <si>
    <t xml:space="preserve"> D1816</t>
  </si>
  <si>
    <t xml:space="preserve">     Electrodos VDE  2,04mm  Mín.,</t>
  </si>
  <si>
    <t>D1816</t>
  </si>
  <si>
    <t>Rigidez Dieléctrica al Impulso, 25°C, 1min,</t>
  </si>
  <si>
    <t>D 3300</t>
  </si>
  <si>
    <t>Rango de temperatura de trabajo</t>
  </si>
  <si>
    <t>(-5 a 200°C)</t>
  </si>
  <si>
    <t>Contenido Nominal de Flúor, Minimo</t>
  </si>
  <si>
    <t>Dureza, shore A</t>
  </si>
  <si>
    <t>ASTM D 2240</t>
  </si>
  <si>
    <t>70 ± 5</t>
  </si>
  <si>
    <t>Influencia del aceite de transformador sobre el caucho (164h, 100°C) (ASTM D3455)</t>
  </si>
  <si>
    <t>-5 a +5</t>
  </si>
  <si>
    <t>-8 a +8</t>
  </si>
  <si>
    <t>-3 a +3</t>
  </si>
  <si>
    <t>Un paso</t>
  </si>
  <si>
    <t>&lt;5 x 10-2</t>
  </si>
  <si>
    <t>sin partículas</t>
  </si>
  <si>
    <t>=&lt; 3a</t>
  </si>
  <si>
    <t>Envejecimiento en aire (70 h, 150°C - ASTM D 865)</t>
  </si>
  <si>
    <t>-5 a +10</t>
  </si>
  <si>
    <t>Resistencia al ozono ( Método B )</t>
  </si>
  <si>
    <t>ASTM D 1171</t>
  </si>
  <si>
    <t>No debe presentar grietas</t>
  </si>
  <si>
    <t xml:space="preserve">&gt;1.80 </t>
  </si>
  <si>
    <t>9(1300)</t>
  </si>
  <si>
    <t>REACTOR</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</si>
  <si>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</si>
  <si>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</si>
  <si>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</si>
  <si>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</si>
  <si>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</si>
  <si>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</si>
  <si>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</si>
  <si>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</si>
  <si>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</si>
  <si>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</si>
  <si>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</si>
  <si>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</si>
  <si>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</si>
  <si>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</si>
  <si>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</si>
  <si>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</si>
  <si>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</si>
  <si>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</si>
  <si>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</si>
  <si>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</si>
  <si>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</si>
  <si>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</si>
  <si>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</si>
  <si>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</si>
  <si>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</si>
  <si>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</si>
  <si>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</si>
  <si>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</si>
  <si>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</si>
  <si>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</si>
  <si>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</si>
  <si>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</si>
  <si>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</si>
  <si>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</si>
  <si>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</si>
  <si>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BUJES</t>
  </si>
  <si>
    <t>3.8</t>
  </si>
  <si>
    <t>3.9</t>
  </si>
  <si>
    <t>3.10</t>
  </si>
  <si>
    <t>3.11</t>
  </si>
  <si>
    <t>3.12</t>
  </si>
  <si>
    <t>3.13</t>
  </si>
  <si>
    <t>3.14</t>
  </si>
  <si>
    <t>3.15</t>
  </si>
  <si>
    <t>3.16</t>
  </si>
  <si>
    <t>3.17</t>
  </si>
  <si>
    <t>3.19</t>
  </si>
  <si>
    <t>3.20</t>
  </si>
  <si>
    <t>TRANSFORMADORES DE CORRIENTE TIPO BUJE</t>
  </si>
  <si>
    <t xml:space="preserve">DEVANADO CARGABLE PARA SSAA </t>
  </si>
  <si>
    <t xml:space="preserve">VALORES LÍMITES PARA EL ACEITE AISLANTE </t>
  </si>
  <si>
    <t>6.8</t>
  </si>
  <si>
    <t>6.9</t>
  </si>
  <si>
    <t>6.10</t>
  </si>
  <si>
    <t>6.11</t>
  </si>
  <si>
    <t>6.12</t>
  </si>
  <si>
    <t>6.13</t>
  </si>
  <si>
    <t>EMPAQUES</t>
  </si>
  <si>
    <t>75/150</t>
  </si>
  <si>
    <t>5P20</t>
  </si>
  <si>
    <r>
      <t>a)</t>
    </r>
    <r>
      <rPr>
        <sz val="10"/>
        <rFont val="Times New Roman"/>
        <family val="1"/>
      </rPr>
      <t> </t>
    </r>
    <r>
      <rPr>
        <sz val="10"/>
        <rFont val="Arial"/>
        <family val="2"/>
      </rPr>
      <t>Buje 1 (220 kV)</t>
    </r>
  </si>
  <si>
    <t xml:space="preserve">Por fabricante </t>
  </si>
  <si>
    <t>Buje 1 (220 kV)</t>
  </si>
  <si>
    <t>4)Las pruebas tipo y de rutina indicas son las mínimas a realizar al equipamiento. Será responsabilidad final del Vendedor que sea sometido a todas las pruebas necesarias según la normativa aplicable.</t>
  </si>
  <si>
    <t>5) La aceptación de este equipamiento bajo las condiciones acá estipuladas, no exime de sus responsabilidades al proveedor por fallas o mal funcionamiento del equipamiento debido a esta excepción.</t>
  </si>
  <si>
    <t>HOJA DE CARACTERÍSTICAS TÉCNICAS GARANTIZADAS
 NUEVO REACTOR DE LÍNEA 
1X220 kV NUEVA POZO ALMONTE-RONCACHO, EN S/E RONCACHO
ENG-OA-RON-SE-EL-HD-0011(0) HCTG REACTOR TRIFÁSICO 220 kV - 25 MVAR</t>
  </si>
  <si>
    <t>HOJA DE CARACTERÍSTICAS TÉCNICAS GARANTIZADAS
 NUEVO REACTOR DE LÍNEA 
1X220 kV NUEVA POZO ALMONTE-RONCACHO, EN S/E RONCACHO
ENG-OA-RON-SE-EL-HD-011(0) HCTG REACTOR TRIFÁSICO 220 KV - 25 MVAR</t>
  </si>
  <si>
    <t>Cambio de dureza (ASTM D 2240)</t>
  </si>
  <si>
    <t>Cambio en volumen (ASTM D 471)</t>
  </si>
  <si>
    <t>Cambio en peso (ASTM D 471)</t>
  </si>
  <si>
    <t>IP 65</t>
  </si>
  <si>
    <t>Contenido de azufre (ASTM D 130)</t>
  </si>
  <si>
    <t>Enturbiamiento del aceite (ASTM D1524)</t>
  </si>
  <si>
    <t>Cambio en Factor de potencia 100°C (ASTM D924)</t>
  </si>
  <si>
    <t>Cambio en Núm. Neutralización (ASTM D 974)</t>
  </si>
  <si>
    <t>Cambio en color - Máx. (ASTM D 1500)</t>
  </si>
  <si>
    <t xml:space="preserve">&lt;0.5 </t>
  </si>
  <si>
    <t>mg KOH/g</t>
  </si>
  <si>
    <t>Cambio en la Tensión (ASTM D471)</t>
  </si>
  <si>
    <t>Cambio en ElongacióN (ASTM D471)</t>
  </si>
  <si>
    <r>
      <t>Influencia de cacuho sobre el aceite de transformador  (164h, 100°C-</t>
    </r>
    <r>
      <rPr>
        <sz val="10"/>
        <color rgb="FF000000"/>
        <rFont val="Arial"/>
        <family val="2"/>
      </rPr>
      <t>ASTM D3455)</t>
    </r>
  </si>
  <si>
    <t>Elongación final ( Antes de rotura), (ASTM D 412)</t>
  </si>
  <si>
    <t>%mín</t>
  </si>
  <si>
    <t>Resistencia a la tensión, (ASTM D 412)</t>
  </si>
  <si>
    <t xml:space="preserve"> Mpa (psi), mín.</t>
  </si>
  <si>
    <t xml:space="preserve"> g/cm3 </t>
  </si>
  <si>
    <t>Densidad (ASTM D 297)</t>
  </si>
  <si>
    <t>Compresión Set o deformación por compresión 70h/200°C  (ASTM D 395)</t>
  </si>
  <si>
    <t>%máx.</t>
  </si>
  <si>
    <t>Resistencia al agua 70h a 100°C (ASTM D471)</t>
  </si>
  <si>
    <t>Cambio en el volumen (ASTM D471)</t>
  </si>
  <si>
    <t>(+/-5)</t>
  </si>
  <si>
    <t xml:space="preserve">MONITOREO DE GASES DISUELTOS EN EL ACEITE </t>
  </si>
  <si>
    <t>4.7</t>
  </si>
  <si>
    <t>Requiere monitoreo de gases disueltos en el aceite</t>
  </si>
  <si>
    <t>Marca</t>
  </si>
  <si>
    <t>Monitoreo Hidrogeno, H</t>
  </si>
  <si>
    <t>Monitoreo Monoxido de Carbono, CO</t>
  </si>
  <si>
    <t>Monitoreo Humedad</t>
  </si>
  <si>
    <t>Protocolo de comunicaciones IEC 61850</t>
  </si>
  <si>
    <t>7.1</t>
  </si>
  <si>
    <t>7.2</t>
  </si>
  <si>
    <t>7.3</t>
  </si>
  <si>
    <t>7.4</t>
  </si>
  <si>
    <t>7.5</t>
  </si>
  <si>
    <t>7.6</t>
  </si>
  <si>
    <t>7.7</t>
  </si>
  <si>
    <t>SÍ</t>
  </si>
  <si>
    <t>PRUEBAS</t>
  </si>
  <si>
    <t>Pruebas</t>
  </si>
  <si>
    <t>8.1</t>
  </si>
  <si>
    <t>Según capitulo 6 del documento 
ENG-OA-RON-SE-EL-ET-022</t>
  </si>
  <si>
    <t>Vegetal</t>
  </si>
  <si>
    <t>b) Buje 2 (Neutro) (52 kV)</t>
  </si>
  <si>
    <r>
      <t>a)</t>
    </r>
    <r>
      <rPr>
        <sz val="10"/>
        <rFont val="Times New Roman"/>
        <family val="1"/>
      </rPr>
      <t> </t>
    </r>
    <r>
      <rPr>
        <sz val="10"/>
        <rFont val="Arial"/>
        <family val="2"/>
      </rPr>
      <t>Buje 1 (245 kV)</t>
    </r>
  </si>
  <si>
    <t>Tensión Interfacial, 25°C (D 971)</t>
  </si>
  <si>
    <t>dinas/cm</t>
  </si>
  <si>
    <t>Punto de Anilina (D611)</t>
  </si>
  <si>
    <t>Punto de Inflamación, Mín  (D 92)</t>
  </si>
  <si>
    <t>Punto de Fluidez, Máx (D 97)</t>
  </si>
  <si>
    <t xml:space="preserve">Nivel de corrosión </t>
  </si>
  <si>
    <r>
      <t>a)</t>
    </r>
    <r>
      <rPr>
        <sz val="10"/>
        <rFont val="Times New Roman"/>
        <family val="1"/>
      </rPr>
      <t xml:space="preserve">    </t>
    </r>
    <r>
      <rPr>
        <sz val="10"/>
        <rFont val="Arial"/>
        <family val="2"/>
      </rPr>
      <t>Carga estática admisible</t>
    </r>
  </si>
  <si>
    <r>
      <t>b)</t>
    </r>
    <r>
      <rPr>
        <sz val="10"/>
        <rFont val="Times New Roman"/>
        <family val="1"/>
      </rPr>
      <t xml:space="preserve">    </t>
    </r>
    <r>
      <rPr>
        <sz val="10"/>
        <rFont val="Arial"/>
        <family val="2"/>
      </rPr>
      <t>Carga dinámica admisible</t>
    </r>
  </si>
  <si>
    <t>4.8</t>
  </si>
  <si>
    <t>4.9</t>
  </si>
  <si>
    <t>5.1.1</t>
  </si>
  <si>
    <t>5.1.2</t>
  </si>
  <si>
    <t>5.1.3</t>
  </si>
  <si>
    <t>5.1.4</t>
  </si>
  <si>
    <t>5.1.5</t>
  </si>
  <si>
    <t>5.1.6</t>
  </si>
  <si>
    <t>5.1.7</t>
  </si>
  <si>
    <t>5.1.8</t>
  </si>
  <si>
    <t>5.1.9</t>
  </si>
  <si>
    <t>5.2.1</t>
  </si>
  <si>
    <t>5.2.2</t>
  </si>
  <si>
    <t>5.2.3</t>
  </si>
  <si>
    <t>5.2.4</t>
  </si>
  <si>
    <t>5.2.5</t>
  </si>
  <si>
    <t>5.2.6</t>
  </si>
  <si>
    <t>5.2.7</t>
  </si>
  <si>
    <t>5.2.8</t>
  </si>
  <si>
    <t>5.2.9</t>
  </si>
  <si>
    <t>5.2.10</t>
  </si>
  <si>
    <t>5.2.11</t>
  </si>
  <si>
    <t>5.2.12</t>
  </si>
  <si>
    <t>5.2.13</t>
  </si>
  <si>
    <t>5.2.14</t>
  </si>
  <si>
    <t>5.2.15</t>
  </si>
  <si>
    <t>5.2.16</t>
  </si>
  <si>
    <t>5.2.17</t>
  </si>
  <si>
    <t>5.2.18</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</si>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</sst>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Calibri"/>
      <family val="2"/>
      <scheme val="minor"/>
    </font>
    <font>
      <b/>
      <sz val="11"/>
      <name val="Arial"/>
      <family val="2"/>
    </font>
    <font>
      <sz val="11"/>
      <color theme="1"/>
      <name val="Arial"/>
      <family val="2"/>
    </font>
    <font>
      <sz val="1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b/>
      <sz val="14"/>
      <name val="Calibri"/>
      <family val="2"/>
      <scheme val="minor"/>
    </font>
    <font>
      <sz val="8"/>
      <name val="Calibri"/>
      <family val="2"/>
      <scheme val="minor"/>
    </font>
    <font>
      <sz val="9"/>
      <color theme="1"/>
      <name val="Arial"/>
      <family val="2"/>
    </font>
    <font>
      <sz val="14"/>
      <name val="Arial"/>
      <family val="2"/>
    </font>
    <font>
      <b/>
      <sz val="14"/>
      <name val="Arial"/>
      <family val="2"/>
    </font>
    <font>
      <sz val="9"/>
      <name val="Arial"/>
      <family val="2"/>
    </font>
    <font>
      <sz val="10"/>
      <color indexed="8"/>
      <name val="Arial"/>
      <family val="2"/>
    </font>
    <font>
      <sz val="10"/>
      <color indexed="8"/>
      <name val="Calibri"/>
      <family val="2"/>
    </font>
    <font>
      <b/>
      <sz val="10"/>
      <color indexed="9"/>
      <name val="Arial"/>
      <family val="2"/>
    </font>
    <font>
      <sz val="10"/>
      <color indexed="8"/>
      <name val="Calibri "/>
    </font>
    <font>
      <b/>
      <sz val="10"/>
      <color indexed="8"/>
      <name val="Arial"/>
      <family val="2"/>
    </font>
    <font>
      <sz val="10"/>
      <name val="Times New Roman"/>
      <family val="1"/>
    </font>
    <font>
      <vertAlign val="subscript"/>
      <sz val="10"/>
      <name val="Arial"/>
      <family val="2"/>
    </font>
    <font>
      <vertAlign val="subscript"/>
      <sz val="10"/>
      <color indexed="8"/>
      <name val="Arial"/>
      <family val="2"/>
    </font>
    <font>
      <u/>
      <sz val="8.25"/>
      <color indexed="12"/>
      <name val="Arial"/>
      <family val="2"/>
    </font>
    <font>
      <sz val="10"/>
      <color theme="1"/>
      <name val="Symbol"/>
      <family val="1"/>
      <charset val="2"/>
    </font>
    <font>
      <b/>
      <sz val="10"/>
      <color rgb="FF000000"/>
      <name val="Arial"/>
      <family val="2"/>
    </font>
    <font>
      <sz val="10"/>
      <color rgb="FF000000"/>
      <name val="Arial"/>
      <family val="2"/>
    </font>
    <font>
      <sz val="10"/>
      <color theme="1"/>
      <name val="Calibri"/>
      <family val="2"/>
      <scheme val="minor"/>
    </font>
    <font>
      <sz val="10"/>
      <color rgb="FF000000"/>
      <name val="Calibri"/>
      <family val="2"/>
    </font>
    <font>
      <u/>
      <sz val="10"/>
      <name val="Arial"/>
      <family val="2"/>
    </font>
    <font>
      <i/>
      <sz val="10"/>
      <name val="Arial"/>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8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9">
    <xf numFmtId="0" fontId="0" fillId="0" borderId="0"/>
    <xf numFmtId="0" fontId="5"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 fillId="5" borderId="0" applyNumberFormat="0" applyBorder="0" applyAlignment="0" applyProtection="0"/>
    <xf numFmtId="0" fontId="10" fillId="17" borderId="14" applyNumberFormat="0" applyAlignment="0" applyProtection="0"/>
    <xf numFmtId="0" fontId="11" fillId="18" borderId="15" applyNumberFormat="0" applyAlignment="0" applyProtection="0"/>
    <xf numFmtId="0" fontId="12" fillId="0" borderId="16" applyNumberFormat="0" applyFill="0" applyAlignment="0" applyProtection="0"/>
    <xf numFmtId="0" fontId="13"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4" fillId="8" borderId="14" applyNumberFormat="0" applyAlignment="0" applyProtection="0"/>
    <xf numFmtId="0" fontId="15" fillId="4" borderId="0" applyNumberFormat="0" applyBorder="0" applyAlignment="0" applyProtection="0"/>
    <xf numFmtId="0" fontId="16" fillId="23" borderId="0" applyNumberFormat="0" applyBorder="0" applyAlignment="0" applyProtection="0"/>
    <xf numFmtId="0" fontId="6" fillId="0" borderId="0"/>
    <xf numFmtId="0" fontId="6" fillId="0" borderId="0"/>
    <xf numFmtId="0" fontId="4" fillId="0" borderId="0"/>
    <xf numFmtId="0" fontId="6" fillId="0" borderId="0"/>
    <xf numFmtId="0" fontId="6" fillId="0" borderId="0"/>
    <xf numFmtId="0" fontId="6" fillId="24" borderId="17" applyNumberFormat="0" applyFont="0" applyAlignment="0" applyProtection="0"/>
    <xf numFmtId="0" fontId="6" fillId="24" borderId="17" applyNumberFormat="0" applyFont="0" applyAlignment="0" applyProtection="0"/>
    <xf numFmtId="0" fontId="17" fillId="17" borderId="18"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13" fillId="0" borderId="21" applyNumberFormat="0" applyFill="0" applyAlignment="0" applyProtection="0"/>
    <xf numFmtId="0" fontId="23" fillId="0" borderId="22" applyNumberFormat="0" applyFill="0" applyAlignment="0" applyProtection="0"/>
    <xf numFmtId="0" fontId="5" fillId="0" borderId="0">
      <alignment vertical="top"/>
    </xf>
    <xf numFmtId="0" fontId="4" fillId="0" borderId="0"/>
    <xf numFmtId="0" fontId="5" fillId="0" borderId="0"/>
    <xf numFmtId="0" fontId="4" fillId="0" borderId="0"/>
    <xf numFmtId="0" fontId="3" fillId="0" borderId="0"/>
    <xf numFmtId="0" fontId="5" fillId="0" borderId="0"/>
    <xf numFmtId="0" fontId="3" fillId="0" borderId="0"/>
    <xf numFmtId="0" fontId="41" fillId="0" borderId="0" applyNumberFormat="0" applyFill="0" applyBorder="0" applyAlignment="0" applyProtection="0">
      <alignment vertical="top"/>
      <protection locked="0"/>
    </xf>
  </cellStyleXfs>
  <cellXfs count="335">
    <xf numFmtId="0" fontId="0" fillId="0" borderId="0" xfId="0"/>
    <xf numFmtId="0" fontId="2" fillId="0" borderId="0" xfId="0" applyFont="1"/>
    <xf numFmtId="0" fontId="5" fillId="0" borderId="0" xfId="46" applyFont="1"/>
    <xf numFmtId="0" fontId="5" fillId="0" borderId="7" xfId="46" applyFont="1" applyBorder="1" applyProtection="1">
      <protection locked="0"/>
    </xf>
    <xf numFmtId="0" fontId="5" fillId="0" borderId="8" xfId="46" applyFont="1" applyBorder="1" applyProtection="1">
      <protection locked="0"/>
    </xf>
    <xf numFmtId="0" fontId="5" fillId="0" borderId="8" xfId="46" applyFont="1" applyBorder="1" applyAlignment="1" applyProtection="1">
      <alignment horizontal="center"/>
      <protection locked="0"/>
    </xf>
    <xf numFmtId="0" fontId="5" fillId="0" borderId="9" xfId="46" applyFont="1" applyBorder="1" applyProtection="1">
      <protection locked="0"/>
    </xf>
    <xf numFmtId="0" fontId="5" fillId="0" borderId="0" xfId="46" applyFont="1" applyProtection="1">
      <protection locked="0"/>
    </xf>
    <xf numFmtId="0" fontId="24" fillId="0" borderId="10" xfId="46" applyFont="1" applyBorder="1" applyProtection="1">
      <protection locked="0"/>
    </xf>
    <xf numFmtId="0" fontId="5" fillId="0" borderId="0" xfId="46" applyFont="1" applyAlignment="1" applyProtection="1">
      <alignment horizontal="center"/>
      <protection locked="0"/>
    </xf>
    <xf numFmtId="0" fontId="5" fillId="0" borderId="11" xfId="46" applyFont="1" applyBorder="1" applyProtection="1">
      <protection locked="0"/>
    </xf>
    <xf numFmtId="0" fontId="5" fillId="0" borderId="10" xfId="46" applyFont="1" applyBorder="1" applyProtection="1">
      <protection locked="0"/>
    </xf>
    <xf numFmtId="0" fontId="5" fillId="0" borderId="23" xfId="46" applyFont="1" applyBorder="1" applyProtection="1">
      <protection locked="0"/>
    </xf>
    <xf numFmtId="0" fontId="5" fillId="0" borderId="23" xfId="46" applyFont="1" applyBorder="1" applyAlignment="1" applyProtection="1">
      <alignment horizontal="center"/>
      <protection locked="0"/>
    </xf>
    <xf numFmtId="0" fontId="5" fillId="0" borderId="24" xfId="46" applyFont="1" applyBorder="1" applyProtection="1">
      <protection locked="0"/>
    </xf>
    <xf numFmtId="0" fontId="5" fillId="0" borderId="10" xfId="50" applyFont="1" applyBorder="1" applyProtection="1">
      <protection locked="0"/>
    </xf>
    <xf numFmtId="0" fontId="5" fillId="0" borderId="0" xfId="50" applyFont="1" applyProtection="1">
      <protection locked="0"/>
    </xf>
    <xf numFmtId="0" fontId="5" fillId="0" borderId="23" xfId="50" applyFont="1" applyBorder="1" applyProtection="1">
      <protection locked="0"/>
    </xf>
    <xf numFmtId="0" fontId="5" fillId="0" borderId="24" xfId="50" applyFont="1" applyBorder="1" applyProtection="1">
      <protection locked="0"/>
    </xf>
    <xf numFmtId="0" fontId="5" fillId="0" borderId="12" xfId="46" applyFont="1" applyBorder="1" applyProtection="1">
      <protection locked="0"/>
    </xf>
    <xf numFmtId="0" fontId="5" fillId="0" borderId="13" xfId="46" applyFont="1" applyBorder="1" applyProtection="1">
      <protection locked="0"/>
    </xf>
    <xf numFmtId="0" fontId="5" fillId="0" borderId="13" xfId="46" applyFont="1" applyBorder="1" applyAlignment="1" applyProtection="1">
      <alignment horizontal="center"/>
      <protection locked="0"/>
    </xf>
    <xf numFmtId="0" fontId="5" fillId="0" borderId="5" xfId="46" applyFont="1" applyBorder="1" applyProtection="1">
      <protection locked="0"/>
    </xf>
    <xf numFmtId="0" fontId="5" fillId="0" borderId="0" xfId="1"/>
    <xf numFmtId="0" fontId="5" fillId="0" borderId="7" xfId="46" applyFont="1" applyBorder="1" applyAlignment="1">
      <alignment vertical="center"/>
    </xf>
    <xf numFmtId="0" fontId="5" fillId="0" borderId="8" xfId="46" applyFont="1" applyBorder="1" applyAlignment="1">
      <alignment vertical="center"/>
    </xf>
    <xf numFmtId="0" fontId="5" fillId="0" borderId="9" xfId="46" quotePrefix="1" applyFont="1" applyBorder="1" applyAlignment="1">
      <alignment horizontal="center" vertical="center"/>
    </xf>
    <xf numFmtId="0" fontId="5" fillId="0" borderId="10" xfId="46" applyFont="1" applyBorder="1" applyAlignment="1">
      <alignment vertical="center"/>
    </xf>
    <xf numFmtId="0" fontId="5" fillId="0" borderId="0" xfId="46" quotePrefix="1" applyFont="1" applyAlignment="1">
      <alignment horizontal="center" vertical="center"/>
    </xf>
    <xf numFmtId="0" fontId="5" fillId="0" borderId="11" xfId="46"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4" fillId="0" borderId="10" xfId="46" applyFont="1" applyBorder="1" applyAlignment="1">
      <alignment horizontal="left" vertical="center"/>
    </xf>
    <xf numFmtId="0" fontId="24" fillId="0" borderId="0" xfId="46" applyFont="1"/>
    <xf numFmtId="0" fontId="24" fillId="0" borderId="11" xfId="46" quotePrefix="1" applyFont="1" applyBorder="1" applyAlignment="1">
      <alignment horizontal="left" vertical="center"/>
    </xf>
    <xf numFmtId="0" fontId="5" fillId="0" borderId="12" xfId="46" applyFont="1" applyBorder="1"/>
    <xf numFmtId="0" fontId="5" fillId="0" borderId="13" xfId="46" applyFont="1" applyBorder="1" applyAlignment="1">
      <alignment vertical="center"/>
    </xf>
    <xf numFmtId="0" fontId="5" fillId="0" borderId="5" xfId="46" applyFont="1" applyBorder="1" applyAlignment="1">
      <alignment horizontal="center" vertical="center"/>
    </xf>
    <xf numFmtId="0" fontId="5" fillId="0" borderId="0" xfId="46" applyFont="1" applyAlignment="1">
      <alignment horizontal="center"/>
    </xf>
    <xf numFmtId="0" fontId="5" fillId="0" borderId="0" xfId="46" applyFont="1" applyAlignment="1">
      <alignment horizontal="left"/>
    </xf>
    <xf numFmtId="0" fontId="25" fillId="0" borderId="25" xfId="46" applyFont="1" applyBorder="1" applyAlignment="1">
      <alignment horizontal="center" vertical="center"/>
    </xf>
    <xf numFmtId="0" fontId="25" fillId="0" borderId="26" xfId="46" applyFont="1" applyBorder="1" applyAlignment="1">
      <alignment horizontal="left" vertical="center"/>
    </xf>
    <xf numFmtId="0" fontId="25" fillId="0" borderId="27" xfId="46" applyFont="1" applyBorder="1" applyAlignment="1">
      <alignment horizontal="left" vertical="center"/>
    </xf>
    <xf numFmtId="0" fontId="26" fillId="0" borderId="28" xfId="46" applyFont="1" applyBorder="1" applyAlignment="1">
      <alignment horizontal="left" vertical="center"/>
    </xf>
    <xf numFmtId="0" fontId="26" fillId="0" borderId="29" xfId="46" applyFont="1" applyBorder="1" applyAlignment="1">
      <alignment horizontal="center" vertical="center"/>
    </xf>
    <xf numFmtId="0" fontId="25" fillId="0" borderId="30" xfId="46" applyFont="1" applyBorder="1" applyAlignment="1">
      <alignment horizontal="center" vertical="center"/>
    </xf>
    <xf numFmtId="0" fontId="25" fillId="0" borderId="31" xfId="46" applyFont="1" applyBorder="1" applyAlignment="1">
      <alignment horizontal="left" vertical="center"/>
    </xf>
    <xf numFmtId="0" fontId="25" fillId="0" borderId="32" xfId="46" applyFont="1" applyBorder="1" applyAlignment="1">
      <alignment horizontal="left" vertical="center"/>
    </xf>
    <xf numFmtId="0" fontId="26" fillId="0" borderId="33" xfId="46" applyFont="1" applyBorder="1" applyAlignment="1">
      <alignment horizontal="left" vertical="center"/>
    </xf>
    <xf numFmtId="0" fontId="26" fillId="0" borderId="34" xfId="46" applyFont="1" applyBorder="1" applyAlignment="1">
      <alignment horizontal="center" vertical="center"/>
    </xf>
    <xf numFmtId="0" fontId="26" fillId="0" borderId="31" xfId="46" applyFont="1" applyBorder="1" applyAlignment="1">
      <alignment horizontal="left" vertical="center" indent="1"/>
    </xf>
    <xf numFmtId="0" fontId="26" fillId="0" borderId="32" xfId="46" applyFont="1" applyBorder="1" applyAlignment="1">
      <alignment horizontal="left" vertical="center"/>
    </xf>
    <xf numFmtId="0" fontId="25" fillId="0" borderId="33" xfId="46" applyFont="1" applyBorder="1" applyAlignment="1">
      <alignment horizontal="left" vertical="center"/>
    </xf>
    <xf numFmtId="0" fontId="26" fillId="0" borderId="31" xfId="46" applyFont="1" applyBorder="1" applyAlignment="1">
      <alignment horizontal="left" vertical="center"/>
    </xf>
    <xf numFmtId="0" fontId="26" fillId="0" borderId="0" xfId="46" applyFont="1"/>
    <xf numFmtId="0" fontId="25" fillId="0" borderId="35" xfId="46" applyFont="1" applyBorder="1" applyAlignment="1">
      <alignment horizontal="center" vertical="center"/>
    </xf>
    <xf numFmtId="0" fontId="26" fillId="0" borderId="36" xfId="46" applyFont="1" applyBorder="1" applyAlignment="1">
      <alignment horizontal="left" vertical="center"/>
    </xf>
    <xf numFmtId="0" fontId="26" fillId="0" borderId="37" xfId="46" applyFont="1" applyBorder="1" applyAlignment="1">
      <alignment horizontal="left" vertical="center"/>
    </xf>
    <xf numFmtId="0" fontId="26" fillId="0" borderId="38" xfId="46" applyFont="1" applyBorder="1" applyAlignment="1">
      <alignment horizontal="left" vertical="center"/>
    </xf>
    <xf numFmtId="0" fontId="26" fillId="0" borderId="39" xfId="46" applyFont="1" applyBorder="1" applyAlignment="1">
      <alignment horizontal="center" vertical="center"/>
    </xf>
    <xf numFmtId="0" fontId="5" fillId="0" borderId="0" xfId="46" applyFont="1" applyAlignment="1">
      <alignment vertical="center"/>
    </xf>
    <xf numFmtId="0" fontId="5" fillId="0" borderId="7" xfId="46" applyFont="1" applyBorder="1" applyAlignment="1">
      <alignment horizontal="center" vertical="center"/>
    </xf>
    <xf numFmtId="0" fontId="5" fillId="0" borderId="10"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xf numFmtId="0" fontId="5" fillId="0" borderId="5" xfId="46" applyFont="1" applyBorder="1"/>
    <xf numFmtId="0" fontId="5" fillId="0" borderId="0" xfId="0" applyFont="1"/>
    <xf numFmtId="0" fontId="5" fillId="0" borderId="0" xfId="0" applyFont="1" applyAlignment="1">
      <alignment horizontal="center" vertical="center"/>
    </xf>
    <xf numFmtId="0" fontId="5" fillId="0" borderId="0" xfId="0" applyFont="1" applyAlignment="1">
      <alignment horizontal="center" vertical="center" wrapText="1"/>
    </xf>
    <xf numFmtId="0" fontId="3" fillId="0" borderId="56" xfId="0" applyFont="1" applyBorder="1" applyAlignment="1">
      <alignment horizontal="center" vertical="center"/>
    </xf>
    <xf numFmtId="0" fontId="1" fillId="0" borderId="56" xfId="0" quotePrefix="1" applyFont="1" applyBorder="1" applyAlignment="1">
      <alignment horizontal="left" vertical="center"/>
    </xf>
    <xf numFmtId="0" fontId="3" fillId="0" borderId="55" xfId="0" applyFont="1" applyBorder="1"/>
    <xf numFmtId="0" fontId="3" fillId="0" borderId="54" xfId="0" quotePrefix="1" applyFont="1" applyBorder="1" applyAlignment="1">
      <alignment horizontal="center" vertical="center"/>
    </xf>
    <xf numFmtId="0" fontId="3" fillId="0" borderId="6" xfId="0" applyFont="1" applyBorder="1"/>
    <xf numFmtId="0" fontId="3" fillId="0" borderId="57" xfId="0" quotePrefix="1" applyFont="1" applyBorder="1" applyAlignment="1">
      <alignment horizontal="center" vertical="center"/>
    </xf>
    <xf numFmtId="0" fontId="1" fillId="0" borderId="57" xfId="0" quotePrefix="1" applyFont="1" applyBorder="1" applyAlignment="1">
      <alignment horizontal="center" vertical="center"/>
    </xf>
    <xf numFmtId="0" fontId="3" fillId="0" borderId="6" xfId="0" applyFont="1" applyBorder="1" applyAlignment="1">
      <alignment vertical="center"/>
    </xf>
    <xf numFmtId="0" fontId="1" fillId="0" borderId="57" xfId="0" applyFont="1" applyBorder="1" applyAlignment="1">
      <alignment horizontal="left" vertical="center"/>
    </xf>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24" fillId="0" borderId="0" xfId="46" quotePrefix="1" applyFont="1" applyAlignment="1">
      <alignment horizontal="right" vertical="center"/>
    </xf>
    <xf numFmtId="0" fontId="29" fillId="0" borderId="0" xfId="64" applyFont="1"/>
    <xf numFmtId="0" fontId="27" fillId="0" borderId="0" xfId="64" applyFont="1" applyAlignment="1">
      <alignment vertical="center"/>
    </xf>
    <xf numFmtId="0" fontId="30" fillId="0" borderId="0" xfId="64" applyFont="1"/>
    <xf numFmtId="0" fontId="29" fillId="0" borderId="0" xfId="64" applyFont="1" applyAlignment="1">
      <alignment vertical="center"/>
    </xf>
    <xf numFmtId="0" fontId="5" fillId="2" borderId="0" xfId="61" applyFill="1" applyAlignment="1">
      <alignment vertical="center"/>
    </xf>
    <xf numFmtId="0" fontId="2" fillId="0" borderId="0" xfId="62" applyFont="1"/>
    <xf numFmtId="0" fontId="3" fillId="2" borderId="0" xfId="61" applyFont="1" applyFill="1" applyAlignment="1">
      <alignment vertical="center"/>
    </xf>
    <xf numFmtId="0" fontId="31" fillId="26" borderId="0" xfId="61" applyFont="1" applyFill="1" applyAlignment="1">
      <alignment vertical="center"/>
    </xf>
    <xf numFmtId="0" fontId="31" fillId="2" borderId="0" xfId="61" applyFont="1" applyFill="1" applyAlignment="1">
      <alignment wrapText="1"/>
    </xf>
    <xf numFmtId="0" fontId="3" fillId="2" borderId="0" xfId="61" applyFont="1" applyFill="1" applyAlignment="1">
      <alignment horizontal="center" wrapText="1"/>
    </xf>
    <xf numFmtId="0" fontId="3" fillId="2" borderId="0" xfId="61" applyFont="1" applyFill="1" applyAlignment="1">
      <alignment horizontal="left" wrapText="1"/>
    </xf>
    <xf numFmtId="0" fontId="1" fillId="2" borderId="0" xfId="61" applyFont="1" applyFill="1" applyAlignment="1">
      <alignment wrapText="1"/>
    </xf>
    <xf numFmtId="0" fontId="32" fillId="2" borderId="0" xfId="61" applyFont="1" applyFill="1" applyAlignment="1">
      <alignment horizontal="center" vertical="center" wrapText="1"/>
    </xf>
    <xf numFmtId="0" fontId="32" fillId="2" borderId="0" xfId="61" applyFont="1" applyFill="1" applyAlignment="1">
      <alignment horizontal="center" vertical="center"/>
    </xf>
    <xf numFmtId="0" fontId="3" fillId="2" borderId="0" xfId="61" applyFont="1" applyFill="1" applyAlignment="1">
      <alignment horizontal="center" vertical="center"/>
    </xf>
    <xf numFmtId="14" fontId="3" fillId="2" borderId="0" xfId="61" applyNumberFormat="1" applyFont="1" applyFill="1" applyAlignment="1">
      <alignment wrapText="1"/>
    </xf>
    <xf numFmtId="0" fontId="5" fillId="0" borderId="53" xfId="0" applyFont="1" applyBorder="1" applyAlignment="1">
      <alignment horizontal="center" vertical="center" wrapText="1"/>
    </xf>
    <xf numFmtId="0" fontId="5" fillId="0" borderId="53" xfId="0" applyFont="1" applyBorder="1" applyAlignment="1" applyProtection="1">
      <alignment horizontal="center" vertical="top" wrapText="1"/>
      <protection locked="0"/>
    </xf>
    <xf numFmtId="0" fontId="37" fillId="0" borderId="53" xfId="62" applyFont="1" applyBorder="1" applyAlignment="1">
      <alignment vertical="top" wrapText="1"/>
    </xf>
    <xf numFmtId="0" fontId="33" fillId="0" borderId="53" xfId="0" applyFont="1" applyBorder="1" applyAlignment="1" applyProtection="1">
      <alignment horizontal="center" vertical="center" wrapText="1"/>
      <protection locked="0"/>
    </xf>
    <xf numFmtId="0" fontId="33" fillId="0" borderId="53" xfId="0" applyFont="1" applyBorder="1" applyAlignment="1" applyProtection="1">
      <alignment horizontal="center" wrapText="1"/>
      <protection locked="0"/>
    </xf>
    <xf numFmtId="0" fontId="33" fillId="0" borderId="53" xfId="66" applyFont="1" applyBorder="1" applyAlignment="1" applyProtection="1">
      <alignment horizontal="center" vertical="center" wrapText="1"/>
      <protection locked="0"/>
    </xf>
    <xf numFmtId="0" fontId="5" fillId="0" borderId="53" xfId="62" applyFont="1" applyBorder="1" applyAlignment="1" applyProtection="1">
      <alignment horizontal="center" vertical="top" wrapText="1"/>
      <protection locked="0"/>
    </xf>
    <xf numFmtId="0" fontId="37" fillId="0" borderId="53" xfId="62" applyFont="1" applyBorder="1" applyAlignment="1" applyProtection="1">
      <alignment vertical="top" wrapText="1"/>
      <protection locked="0"/>
    </xf>
    <xf numFmtId="0" fontId="5" fillId="0" borderId="53" xfId="62" applyFont="1" applyBorder="1" applyAlignment="1" applyProtection="1">
      <alignment horizontal="center" vertical="center" wrapText="1"/>
      <protection locked="0"/>
    </xf>
    <xf numFmtId="0" fontId="33" fillId="0" borderId="53" xfId="0" applyFont="1" applyBorder="1" applyAlignment="1" applyProtection="1">
      <alignment horizontal="center" vertical="center"/>
      <protection locked="0"/>
    </xf>
    <xf numFmtId="49" fontId="33" fillId="0" borderId="53" xfId="0" applyNumberFormat="1" applyFont="1" applyBorder="1" applyAlignment="1" applyProtection="1">
      <alignment horizontal="center" vertical="center" wrapText="1"/>
      <protection locked="0"/>
    </xf>
    <xf numFmtId="0" fontId="33" fillId="0" borderId="53" xfId="0" applyFont="1" applyBorder="1" applyAlignment="1" applyProtection="1">
      <alignment horizontal="center" vertical="top" wrapText="1"/>
      <protection locked="0"/>
    </xf>
    <xf numFmtId="0" fontId="33" fillId="0" borderId="53" xfId="62" applyFont="1" applyBorder="1" applyAlignment="1" applyProtection="1">
      <alignment horizontal="center" vertical="top" wrapText="1"/>
      <protection locked="0"/>
    </xf>
    <xf numFmtId="0" fontId="24" fillId="0" borderId="53" xfId="0" applyFont="1" applyBorder="1" applyAlignment="1">
      <alignment vertical="center"/>
    </xf>
    <xf numFmtId="0" fontId="5" fillId="0" borderId="53" xfId="0" applyFont="1" applyBorder="1" applyAlignment="1" applyProtection="1">
      <alignment horizontal="center" vertical="center" wrapText="1"/>
      <protection locked="0"/>
    </xf>
    <xf numFmtId="0" fontId="5" fillId="0" borderId="53" xfId="0" applyFont="1" applyBorder="1" applyAlignment="1" applyProtection="1">
      <alignment horizontal="left" vertical="top" wrapText="1"/>
      <protection locked="0"/>
    </xf>
    <xf numFmtId="0" fontId="5" fillId="0" borderId="53" xfId="67" applyFont="1" applyBorder="1" applyAlignment="1" applyProtection="1">
      <alignment horizontal="center" vertical="center" wrapText="1"/>
      <protection locked="0"/>
    </xf>
    <xf numFmtId="0" fontId="24" fillId="0" borderId="53" xfId="62" applyFont="1" applyBorder="1" applyAlignment="1" applyProtection="1">
      <alignment horizontal="center" vertical="center" wrapText="1"/>
      <protection hidden="1"/>
    </xf>
    <xf numFmtId="0" fontId="37" fillId="0" borderId="53" xfId="62" applyFont="1" applyBorder="1" applyAlignment="1">
      <alignment vertical="center"/>
    </xf>
    <xf numFmtId="0" fontId="42" fillId="0" borderId="53" xfId="0" applyFont="1" applyBorder="1" applyAlignment="1" applyProtection="1">
      <alignment horizontal="center" vertical="center" wrapText="1"/>
      <protection locked="0"/>
    </xf>
    <xf numFmtId="0" fontId="33" fillId="0" borderId="53" xfId="0" applyFont="1" applyBorder="1" applyAlignment="1" applyProtection="1">
      <alignment horizontal="center"/>
      <protection locked="0"/>
    </xf>
    <xf numFmtId="0" fontId="33" fillId="0" borderId="53" xfId="62" applyFont="1" applyBorder="1" applyAlignment="1" applyProtection="1">
      <alignment horizontal="center" vertical="center" wrapText="1"/>
      <protection locked="0"/>
    </xf>
    <xf numFmtId="0" fontId="5" fillId="0" borderId="53" xfId="62" applyFont="1" applyBorder="1" applyAlignment="1" applyProtection="1">
      <alignment vertical="center" wrapText="1"/>
      <protection hidden="1"/>
    </xf>
    <xf numFmtId="0" fontId="24" fillId="0" borderId="53" xfId="0" applyFont="1" applyBorder="1" applyAlignment="1" applyProtection="1">
      <alignment horizontal="center" vertical="center"/>
      <protection hidden="1"/>
    </xf>
    <xf numFmtId="0" fontId="35" fillId="0" borderId="53" xfId="62" applyFont="1" applyBorder="1" applyAlignment="1">
      <alignment horizontal="center" vertical="center" wrapText="1"/>
    </xf>
    <xf numFmtId="0" fontId="5" fillId="0" borderId="53" xfId="62" applyFont="1" applyBorder="1" applyAlignment="1">
      <alignment horizontal="center" vertical="center" wrapText="1"/>
    </xf>
    <xf numFmtId="0" fontId="33" fillId="0" borderId="53" xfId="62" applyFont="1" applyBorder="1" applyAlignment="1">
      <alignment horizontal="center" vertical="top" wrapText="1"/>
    </xf>
    <xf numFmtId="0" fontId="5" fillId="0" borderId="53" xfId="65" applyFont="1" applyBorder="1" applyAlignment="1">
      <alignment horizontal="center" vertical="top" wrapText="1"/>
    </xf>
    <xf numFmtId="0" fontId="33" fillId="0" borderId="53" xfId="62" applyFont="1" applyBorder="1" applyAlignment="1">
      <alignment horizontal="center" wrapText="1"/>
    </xf>
    <xf numFmtId="0" fontId="33" fillId="0" borderId="53" xfId="62" applyFont="1" applyBorder="1" applyAlignment="1">
      <alignment horizontal="center" vertical="center" wrapText="1"/>
    </xf>
    <xf numFmtId="0" fontId="33" fillId="0" borderId="53" xfId="66" applyFont="1" applyBorder="1" applyAlignment="1">
      <alignment horizontal="center" vertical="center" wrapText="1"/>
    </xf>
    <xf numFmtId="0" fontId="5" fillId="0" borderId="53" xfId="62" applyFont="1" applyBorder="1" applyAlignment="1">
      <alignment horizontal="center" vertical="top" wrapText="1"/>
    </xf>
    <xf numFmtId="0" fontId="33" fillId="0" borderId="53" xfId="0" applyFont="1" applyBorder="1" applyAlignment="1">
      <alignment horizontal="center" vertical="center" wrapText="1"/>
    </xf>
    <xf numFmtId="2" fontId="33" fillId="0" borderId="53" xfId="62" applyNumberFormat="1" applyFont="1" applyBorder="1" applyAlignment="1">
      <alignment horizontal="center" vertical="center" wrapText="1"/>
    </xf>
    <xf numFmtId="0" fontId="36" fillId="0" borderId="53" xfId="0" applyFont="1" applyBorder="1" applyAlignment="1">
      <alignment horizontal="center" vertical="center" wrapText="1"/>
    </xf>
    <xf numFmtId="0" fontId="5" fillId="0" borderId="53" xfId="62" quotePrefix="1" applyFont="1" applyBorder="1" applyAlignment="1">
      <alignment horizontal="center" vertical="center" wrapText="1"/>
    </xf>
    <xf numFmtId="0" fontId="24" fillId="0" borderId="53" xfId="0" applyFont="1" applyBorder="1" applyAlignment="1">
      <alignment horizontal="center" vertical="center" wrapText="1"/>
    </xf>
    <xf numFmtId="0" fontId="37" fillId="0" borderId="53" xfId="0" applyFont="1" applyBorder="1" applyAlignment="1">
      <alignment horizontal="center" vertical="center" wrapText="1"/>
    </xf>
    <xf numFmtId="0" fontId="33" fillId="0" borderId="53" xfId="0" applyFont="1" applyBorder="1" applyAlignment="1">
      <alignment horizontal="center" vertical="top" wrapText="1"/>
    </xf>
    <xf numFmtId="0" fontId="5" fillId="0" borderId="53" xfId="0" applyFont="1" applyBorder="1" applyAlignment="1">
      <alignment horizontal="center" wrapText="1"/>
    </xf>
    <xf numFmtId="0" fontId="24" fillId="0" borderId="53" xfId="62" applyFont="1" applyBorder="1" applyProtection="1">
      <protection hidden="1"/>
    </xf>
    <xf numFmtId="0" fontId="37" fillId="0" borderId="53" xfId="62" applyFont="1" applyBorder="1" applyAlignment="1">
      <alignment horizontal="center" vertical="top" wrapText="1"/>
    </xf>
    <xf numFmtId="0" fontId="5" fillId="0" borderId="53" xfId="62" applyFont="1" applyBorder="1" applyAlignment="1">
      <alignment horizontal="center" wrapText="1"/>
    </xf>
    <xf numFmtId="0" fontId="5" fillId="0" borderId="53" xfId="68" applyFont="1" applyFill="1" applyBorder="1" applyAlignment="1" applyProtection="1">
      <alignment horizontal="center" vertical="center" wrapText="1"/>
    </xf>
    <xf numFmtId="0" fontId="33" fillId="0" borderId="53" xfId="62" applyFont="1" applyBorder="1" applyAlignment="1">
      <alignment horizontal="center" vertical="center"/>
    </xf>
    <xf numFmtId="49" fontId="33" fillId="0" borderId="53" xfId="62" applyNumberFormat="1" applyFont="1" applyBorder="1" applyAlignment="1">
      <alignment horizontal="center" vertical="center" wrapText="1"/>
    </xf>
    <xf numFmtId="49" fontId="33" fillId="0" borderId="53" xfId="0" applyNumberFormat="1" applyFont="1" applyBorder="1" applyAlignment="1">
      <alignment horizontal="center" vertical="center" wrapText="1"/>
    </xf>
    <xf numFmtId="0" fontId="43" fillId="0" borderId="53" xfId="0" applyFont="1" applyBorder="1" applyAlignment="1">
      <alignment horizontal="center" vertical="center" wrapText="1"/>
    </xf>
    <xf numFmtId="0" fontId="44" fillId="0" borderId="53" xfId="0" applyFont="1" applyBorder="1" applyAlignment="1">
      <alignment horizontal="center" vertical="center" wrapText="1"/>
    </xf>
    <xf numFmtId="9" fontId="44" fillId="0" borderId="53" xfId="0" applyNumberFormat="1" applyFont="1" applyBorder="1" applyAlignment="1">
      <alignment horizontal="center" vertical="center" wrapText="1"/>
    </xf>
    <xf numFmtId="0" fontId="24" fillId="0" borderId="53" xfId="0" applyFont="1" applyBorder="1" applyAlignment="1">
      <alignment horizontal="center" vertical="center"/>
    </xf>
    <xf numFmtId="0" fontId="24" fillId="0" borderId="53" xfId="62" applyFont="1" applyBorder="1" applyAlignment="1" applyProtection="1">
      <alignment horizontal="center" vertical="center"/>
      <protection hidden="1"/>
    </xf>
    <xf numFmtId="0" fontId="37" fillId="0" borderId="53" xfId="62" applyFont="1" applyBorder="1" applyAlignment="1">
      <alignment horizontal="center" vertical="center"/>
    </xf>
    <xf numFmtId="0" fontId="5" fillId="0" borderId="75" xfId="0" applyFont="1" applyBorder="1" applyAlignment="1">
      <alignment horizontal="center" vertical="center" wrapText="1"/>
    </xf>
    <xf numFmtId="0" fontId="44" fillId="0" borderId="75" xfId="0" applyFont="1" applyBorder="1" applyAlignment="1">
      <alignment horizontal="center" vertical="center" wrapText="1"/>
    </xf>
    <xf numFmtId="0" fontId="33" fillId="0" borderId="56" xfId="0" applyFont="1" applyBorder="1" applyAlignment="1">
      <alignment horizontal="center" vertical="center" wrapText="1"/>
    </xf>
    <xf numFmtId="0" fontId="5" fillId="0" borderId="56" xfId="0" applyFont="1" applyBorder="1" applyAlignment="1">
      <alignment horizontal="left" vertical="center" wrapText="1"/>
    </xf>
    <xf numFmtId="0" fontId="33" fillId="0" borderId="54" xfId="0" applyFont="1" applyBorder="1" applyAlignment="1">
      <alignment horizontal="center" vertical="center" wrapText="1"/>
    </xf>
    <xf numFmtId="0" fontId="5" fillId="0" borderId="55" xfId="0" applyFont="1" applyBorder="1" applyAlignment="1">
      <alignment horizontal="center"/>
    </xf>
    <xf numFmtId="0" fontId="3" fillId="0" borderId="0" xfId="0" applyFont="1" applyAlignment="1">
      <alignment horizontal="center" vertical="center"/>
    </xf>
    <xf numFmtId="0" fontId="5" fillId="0" borderId="6" xfId="0" applyFont="1" applyBorder="1" applyAlignment="1">
      <alignment horizontal="center"/>
    </xf>
    <xf numFmtId="0" fontId="3" fillId="0" borderId="78"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 fillId="0" borderId="0" xfId="0" quotePrefix="1" applyFont="1" applyAlignment="1">
      <alignment horizontal="left" vertical="center"/>
    </xf>
    <xf numFmtId="0" fontId="1" fillId="0" borderId="0" xfId="0" applyFont="1" applyAlignment="1">
      <alignment horizontal="left" vertical="center"/>
    </xf>
    <xf numFmtId="0" fontId="1" fillId="0" borderId="57" xfId="0" applyFont="1" applyBorder="1" applyAlignment="1">
      <alignment horizontal="center" vertical="center"/>
    </xf>
    <xf numFmtId="0" fontId="1" fillId="0" borderId="0" xfId="0" quotePrefix="1" applyFont="1" applyAlignment="1">
      <alignment horizontal="center" vertical="center"/>
    </xf>
    <xf numFmtId="0" fontId="1" fillId="0" borderId="58" xfId="0" quotePrefix="1" applyFont="1" applyBorder="1" applyAlignment="1">
      <alignment horizontal="left" vertical="center"/>
    </xf>
    <xf numFmtId="0" fontId="3" fillId="0" borderId="79" xfId="0" applyFont="1" applyBorder="1" applyAlignment="1">
      <alignment vertical="center"/>
    </xf>
    <xf numFmtId="0" fontId="3" fillId="0" borderId="78" xfId="0" applyFont="1" applyBorder="1" applyAlignment="1">
      <alignment vertical="center"/>
    </xf>
    <xf numFmtId="0" fontId="3" fillId="0" borderId="58" xfId="0" applyFont="1" applyBorder="1" applyAlignment="1">
      <alignment horizontal="centerContinuous" vertical="center"/>
    </xf>
    <xf numFmtId="0" fontId="5" fillId="0" borderId="79" xfId="0" applyFont="1" applyBorder="1" applyAlignment="1">
      <alignment horizontal="center"/>
    </xf>
    <xf numFmtId="0" fontId="24" fillId="0" borderId="53" xfId="62" applyFont="1" applyBorder="1" applyAlignment="1" applyProtection="1">
      <alignment horizontal="center"/>
      <protection hidden="1"/>
    </xf>
    <xf numFmtId="0" fontId="5" fillId="2" borderId="53" xfId="0" applyFont="1" applyFill="1" applyBorder="1" applyAlignment="1">
      <alignment horizontal="center" vertical="center" wrapText="1"/>
    </xf>
    <xf numFmtId="0" fontId="5" fillId="0" borderId="53" xfId="0" applyFont="1" applyBorder="1" applyAlignment="1">
      <alignment horizontal="center" vertical="center"/>
    </xf>
    <xf numFmtId="3" fontId="5" fillId="0" borderId="53" xfId="0" applyNumberFormat="1" applyFont="1" applyBorder="1" applyAlignment="1">
      <alignment horizontal="center" vertical="center" wrapText="1"/>
    </xf>
    <xf numFmtId="0" fontId="5" fillId="0" borderId="75" xfId="0" applyFont="1" applyBorder="1" applyAlignment="1">
      <alignment horizontal="center" vertical="center"/>
    </xf>
    <xf numFmtId="0" fontId="5" fillId="0" borderId="51" xfId="0" applyFont="1" applyBorder="1" applyAlignment="1">
      <alignment horizontal="left" vertical="center"/>
    </xf>
    <xf numFmtId="0" fontId="5" fillId="0" borderId="52" xfId="0" applyFont="1" applyBorder="1" applyAlignment="1">
      <alignment horizontal="left" vertical="center"/>
    </xf>
    <xf numFmtId="3" fontId="5" fillId="0" borderId="75" xfId="0" applyNumberFormat="1" applyFont="1" applyBorder="1" applyAlignment="1">
      <alignment horizontal="center" vertical="center" wrapText="1"/>
    </xf>
    <xf numFmtId="0" fontId="5" fillId="0" borderId="53" xfId="62" applyFont="1" applyBorder="1" applyAlignment="1" applyProtection="1">
      <alignment horizontal="center" vertical="center" wrapText="1"/>
      <protection hidden="1"/>
    </xf>
    <xf numFmtId="0" fontId="24" fillId="0" borderId="50" xfId="0" applyFont="1" applyBorder="1" applyAlignment="1">
      <alignment horizontal="center" vertical="center"/>
    </xf>
    <xf numFmtId="3" fontId="24" fillId="0" borderId="50" xfId="0" applyNumberFormat="1" applyFont="1" applyBorder="1" applyAlignment="1">
      <alignment horizontal="center" vertical="center"/>
    </xf>
    <xf numFmtId="0" fontId="24" fillId="0" borderId="53" xfId="0" applyFont="1" applyBorder="1" applyAlignment="1">
      <alignment horizontal="center"/>
    </xf>
    <xf numFmtId="3" fontId="5" fillId="0" borderId="50" xfId="0" applyNumberFormat="1" applyFont="1" applyBorder="1" applyAlignment="1">
      <alignment horizontal="center" vertical="center"/>
    </xf>
    <xf numFmtId="0" fontId="5" fillId="2" borderId="53" xfId="0" applyFont="1" applyFill="1" applyBorder="1" applyAlignment="1">
      <alignment horizontal="center" vertical="center"/>
    </xf>
    <xf numFmtId="3" fontId="5" fillId="0" borderId="53" xfId="0" applyNumberFormat="1" applyFont="1" applyBorder="1" applyAlignment="1">
      <alignment horizontal="center" vertical="center"/>
    </xf>
    <xf numFmtId="0" fontId="5" fillId="0" borderId="53" xfId="0" applyFont="1" applyBorder="1" applyAlignment="1">
      <alignment horizontal="left" vertical="center"/>
    </xf>
    <xf numFmtId="0" fontId="5" fillId="0" borderId="53" xfId="65" applyFont="1" applyBorder="1" applyAlignment="1" applyProtection="1">
      <alignment horizontal="center" vertical="top" wrapText="1"/>
      <protection locked="0"/>
    </xf>
    <xf numFmtId="0" fontId="33" fillId="0" borderId="53" xfId="62" applyFont="1" applyBorder="1" applyAlignment="1" applyProtection="1">
      <alignment horizontal="center" wrapText="1"/>
      <protection locked="0"/>
    </xf>
    <xf numFmtId="0" fontId="45" fillId="0" borderId="53" xfId="62" applyFont="1" applyBorder="1" applyAlignment="1" applyProtection="1">
      <alignment horizontal="center" vertical="top" wrapText="1"/>
      <protection locked="0"/>
    </xf>
    <xf numFmtId="0" fontId="45" fillId="0" borderId="53" xfId="62" applyFont="1" applyBorder="1" applyAlignment="1" applyProtection="1">
      <alignment horizontal="center" vertical="center" wrapText="1"/>
      <protection locked="0"/>
    </xf>
    <xf numFmtId="2" fontId="33" fillId="0" borderId="53" xfId="62" applyNumberFormat="1" applyFont="1" applyBorder="1" applyAlignment="1" applyProtection="1">
      <alignment horizontal="center" vertical="center" wrapText="1"/>
      <protection locked="0"/>
    </xf>
    <xf numFmtId="0" fontId="26" fillId="0" borderId="53" xfId="62" applyFont="1" applyBorder="1" applyAlignment="1" applyProtection="1">
      <alignment horizontal="center" vertical="top" wrapText="1"/>
      <protection locked="0"/>
    </xf>
    <xf numFmtId="0" fontId="45" fillId="0" borderId="53" xfId="62" quotePrefix="1" applyFont="1" applyBorder="1" applyAlignment="1" applyProtection="1">
      <alignment horizontal="center" vertical="center" wrapText="1"/>
      <protection locked="0"/>
    </xf>
    <xf numFmtId="0" fontId="33" fillId="0" borderId="53" xfId="0" applyFont="1" applyBorder="1" applyAlignment="1">
      <alignment horizontal="center" wrapText="1"/>
    </xf>
    <xf numFmtId="0" fontId="33" fillId="0" borderId="53" xfId="62" applyFont="1" applyBorder="1" applyAlignment="1" applyProtection="1">
      <alignment horizontal="center" vertical="center" wrapText="1" shrinkToFit="1"/>
      <protection locked="0"/>
    </xf>
    <xf numFmtId="0" fontId="24" fillId="0" borderId="53" xfId="0" applyFont="1" applyBorder="1" applyAlignment="1" applyProtection="1">
      <alignment horizontal="center" vertical="center" wrapText="1"/>
      <protection hidden="1"/>
    </xf>
    <xf numFmtId="0" fontId="5" fillId="0" borderId="53" xfId="0" applyFont="1" applyBorder="1" applyAlignment="1" applyProtection="1">
      <alignment horizontal="center" vertical="center" wrapText="1"/>
      <protection hidden="1"/>
    </xf>
    <xf numFmtId="0" fontId="5" fillId="0" borderId="53" xfId="66" applyBorder="1" applyAlignment="1">
      <alignment horizontal="center" vertical="center" wrapText="1"/>
    </xf>
    <xf numFmtId="0" fontId="5" fillId="0" borderId="53" xfId="0" applyFont="1" applyBorder="1" applyProtection="1">
      <protection locked="0"/>
    </xf>
    <xf numFmtId="0" fontId="45"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 fillId="0" borderId="75" xfId="0" applyFont="1" applyBorder="1" applyProtection="1">
      <protection locked="0"/>
    </xf>
    <xf numFmtId="0" fontId="47" fillId="0" borderId="57" xfId="0" applyFont="1" applyBorder="1" applyAlignment="1">
      <alignment horizontal="center" vertical="center"/>
    </xf>
    <xf numFmtId="3" fontId="5" fillId="0" borderId="0" xfId="0" applyNumberFormat="1" applyFont="1" applyAlignment="1">
      <alignment horizontal="center" vertical="center" wrapText="1"/>
    </xf>
    <xf numFmtId="0" fontId="5" fillId="0" borderId="78" xfId="0" applyFont="1" applyBorder="1" applyAlignment="1">
      <alignment horizontal="center" vertical="center"/>
    </xf>
    <xf numFmtId="0" fontId="5" fillId="0" borderId="58" xfId="0" applyFont="1" applyBorder="1" applyAlignment="1">
      <alignment horizontal="center" vertical="center"/>
    </xf>
    <xf numFmtId="3" fontId="5" fillId="0" borderId="58" xfId="0" applyNumberFormat="1" applyFont="1" applyBorder="1" applyAlignment="1">
      <alignment horizontal="center" vertical="center" wrapText="1"/>
    </xf>
    <xf numFmtId="0" fontId="24" fillId="0" borderId="53" xfId="62" applyFont="1" applyBorder="1" applyAlignment="1" applyProtection="1">
      <alignment horizontal="left" vertical="center"/>
      <protection hidden="1"/>
    </xf>
    <xf numFmtId="0" fontId="26" fillId="0" borderId="62" xfId="64" applyFont="1" applyBorder="1" applyAlignment="1">
      <alignment horizontal="center" vertical="center" wrapText="1"/>
    </xf>
    <xf numFmtId="0" fontId="26" fillId="0" borderId="65" xfId="64" applyFont="1" applyBorder="1" applyAlignment="1">
      <alignment horizontal="center" vertical="center" wrapText="1"/>
    </xf>
    <xf numFmtId="0" fontId="26" fillId="0" borderId="0" xfId="64" applyFont="1" applyAlignment="1">
      <alignment horizontal="center" vertical="center" wrapText="1"/>
    </xf>
    <xf numFmtId="0" fontId="49" fillId="0" borderId="0" xfId="64" applyFont="1" applyAlignment="1">
      <alignment horizontal="justify" vertical="top"/>
    </xf>
    <xf numFmtId="0" fontId="26" fillId="0" borderId="0" xfId="64" applyFont="1"/>
    <xf numFmtId="0" fontId="3" fillId="2" borderId="53" xfId="61" applyFont="1" applyFill="1" applyBorder="1" applyAlignment="1">
      <alignment horizontal="center" vertical="center"/>
    </xf>
    <xf numFmtId="14" fontId="3" fillId="2" borderId="53" xfId="61" applyNumberFormat="1" applyFont="1" applyFill="1" applyBorder="1" applyAlignment="1">
      <alignment horizontal="center" vertical="center"/>
    </xf>
    <xf numFmtId="0" fontId="1" fillId="25" borderId="53" xfId="61" applyFont="1" applyFill="1" applyBorder="1" applyAlignment="1">
      <alignment horizontal="center" vertical="center"/>
    </xf>
    <xf numFmtId="0" fontId="3" fillId="25" borderId="53" xfId="61" applyFont="1" applyFill="1" applyBorder="1" applyAlignment="1">
      <alignment horizontal="center" wrapText="1"/>
    </xf>
    <xf numFmtId="0" fontId="3" fillId="25" borderId="51" xfId="61" applyFont="1" applyFill="1" applyBorder="1" applyAlignment="1">
      <alignment horizontal="center" vertical="center"/>
    </xf>
    <xf numFmtId="0" fontId="3" fillId="25" borderId="59" xfId="61" applyFont="1" applyFill="1" applyBorder="1" applyAlignment="1">
      <alignment horizontal="center" vertical="center"/>
    </xf>
    <xf numFmtId="0" fontId="3" fillId="25" borderId="52" xfId="61" applyFont="1" applyFill="1" applyBorder="1" applyAlignment="1">
      <alignment horizontal="center" vertical="center"/>
    </xf>
    <xf numFmtId="0" fontId="3" fillId="2" borderId="53" xfId="63" applyFont="1" applyFill="1" applyBorder="1" applyAlignment="1">
      <alignment horizontal="center" vertical="center"/>
    </xf>
    <xf numFmtId="0" fontId="1" fillId="2" borderId="53" xfId="61" applyFont="1" applyFill="1" applyBorder="1" applyAlignment="1">
      <alignment horizontal="center" wrapText="1"/>
    </xf>
    <xf numFmtId="14" fontId="3" fillId="2" borderId="51" xfId="63" applyNumberFormat="1" applyFont="1" applyFill="1" applyBorder="1" applyAlignment="1">
      <alignment horizontal="center" vertical="center"/>
    </xf>
    <xf numFmtId="14" fontId="3" fillId="2" borderId="59" xfId="63" applyNumberFormat="1" applyFont="1" applyFill="1" applyBorder="1" applyAlignment="1">
      <alignment horizontal="center" vertical="center"/>
    </xf>
    <xf numFmtId="14" fontId="3" fillId="2" borderId="52" xfId="63" applyNumberFormat="1" applyFont="1" applyFill="1" applyBorder="1" applyAlignment="1">
      <alignment horizontal="center" vertical="center"/>
    </xf>
    <xf numFmtId="0" fontId="1" fillId="25" borderId="53" xfId="61" applyFont="1" applyFill="1" applyBorder="1" applyAlignment="1">
      <alignment horizontal="center" wrapText="1"/>
    </xf>
    <xf numFmtId="0" fontId="3" fillId="2" borderId="51" xfId="63" applyFont="1" applyFill="1" applyBorder="1" applyAlignment="1">
      <alignment horizontal="center" vertical="center"/>
    </xf>
    <xf numFmtId="0" fontId="3" fillId="2" borderId="59" xfId="63" applyFont="1" applyFill="1" applyBorder="1" applyAlignment="1">
      <alignment horizontal="center" vertical="center"/>
    </xf>
    <xf numFmtId="0" fontId="3" fillId="2" borderId="52" xfId="63" applyFont="1" applyFill="1" applyBorder="1" applyAlignment="1">
      <alignment horizontal="center" vertical="center"/>
    </xf>
    <xf numFmtId="0" fontId="1" fillId="25" borderId="53" xfId="61" applyFont="1" applyFill="1" applyBorder="1" applyAlignment="1">
      <alignment horizontal="center" vertical="center" wrapText="1"/>
    </xf>
    <xf numFmtId="0" fontId="3" fillId="2" borderId="53" xfId="61" applyFont="1" applyFill="1" applyBorder="1" applyAlignment="1">
      <alignment horizontal="left" vertical="center" wrapText="1"/>
    </xf>
    <xf numFmtId="0" fontId="3" fillId="26" borderId="53" xfId="61" applyFont="1" applyFill="1" applyBorder="1" applyAlignment="1">
      <alignment horizontal="left" vertical="center" wrapText="1"/>
    </xf>
    <xf numFmtId="0" fontId="3" fillId="2" borderId="53" xfId="61" applyFont="1" applyFill="1" applyBorder="1" applyAlignment="1">
      <alignment horizontal="left" vertical="center"/>
    </xf>
    <xf numFmtId="0" fontId="1" fillId="26" borderId="0" xfId="61" applyFont="1" applyFill="1" applyAlignment="1">
      <alignment horizontal="center" vertical="center"/>
    </xf>
    <xf numFmtId="0" fontId="24" fillId="0" borderId="4" xfId="46" applyFont="1" applyBorder="1" applyAlignment="1">
      <alignment horizontal="center" vertical="center" wrapText="1"/>
    </xf>
    <xf numFmtId="0" fontId="24" fillId="0" borderId="40" xfId="46" applyFont="1" applyBorder="1" applyAlignment="1">
      <alignment horizontal="center" vertical="center" wrapText="1"/>
    </xf>
    <xf numFmtId="0" fontId="24" fillId="0" borderId="5" xfId="46" applyFont="1" applyBorder="1" applyAlignment="1">
      <alignment horizontal="center" vertical="center" wrapText="1"/>
    </xf>
    <xf numFmtId="0" fontId="24" fillId="0" borderId="1" xfId="46" applyFont="1" applyBorder="1" applyAlignment="1">
      <alignment horizontal="center" vertical="center" wrapText="1"/>
    </xf>
    <xf numFmtId="0" fontId="24" fillId="0" borderId="3" xfId="46" applyFont="1" applyBorder="1" applyAlignment="1">
      <alignment horizontal="center" vertical="center" wrapText="1"/>
    </xf>
    <xf numFmtId="0" fontId="24" fillId="0" borderId="2" xfId="46" applyFont="1" applyBorder="1" applyAlignment="1">
      <alignment horizontal="center" vertical="center" wrapText="1"/>
    </xf>
    <xf numFmtId="0" fontId="5" fillId="0" borderId="1" xfId="46" applyFont="1" applyBorder="1" applyAlignment="1">
      <alignment horizontal="left" vertical="center" wrapText="1"/>
    </xf>
    <xf numFmtId="0" fontId="5" fillId="0" borderId="3" xfId="46" applyFont="1" applyBorder="1" applyAlignment="1">
      <alignment horizontal="left" vertical="center" wrapText="1"/>
    </xf>
    <xf numFmtId="0" fontId="5" fillId="0" borderId="2" xfId="46" applyFont="1" applyBorder="1" applyAlignment="1">
      <alignment horizontal="left" vertical="center" wrapText="1"/>
    </xf>
    <xf numFmtId="0" fontId="5" fillId="0" borderId="7" xfId="46" applyFont="1" applyBorder="1" applyAlignment="1">
      <alignment horizontal="center" vertical="center"/>
    </xf>
    <xf numFmtId="0" fontId="5" fillId="0" borderId="8" xfId="46" applyFont="1" applyBorder="1" applyAlignment="1">
      <alignment horizontal="center" vertical="center"/>
    </xf>
    <xf numFmtId="0" fontId="5" fillId="0" borderId="9" xfId="46" applyFont="1" applyBorder="1" applyAlignment="1">
      <alignment horizontal="center" vertical="center"/>
    </xf>
    <xf numFmtId="0" fontId="5" fillId="0" borderId="10" xfId="46" applyFont="1" applyBorder="1" applyAlignment="1">
      <alignment horizontal="center" vertical="center"/>
    </xf>
    <xf numFmtId="0" fontId="5" fillId="0" borderId="0" xfId="46" applyFont="1" applyAlignment="1">
      <alignment horizontal="center" vertical="center"/>
    </xf>
    <xf numFmtId="0" fontId="5" fillId="0" borderId="11"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applyAlignment="1">
      <alignment horizontal="center" vertical="center"/>
    </xf>
    <xf numFmtId="0" fontId="5" fillId="0" borderId="5" xfId="46" applyFont="1" applyBorder="1" applyAlignment="1">
      <alignment horizontal="center" vertical="center"/>
    </xf>
    <xf numFmtId="0" fontId="24" fillId="0" borderId="10" xfId="46" quotePrefix="1"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5" fillId="0" borderId="41" xfId="46" applyFont="1" applyBorder="1" applyAlignment="1">
      <alignment horizontal="left" vertical="center"/>
    </xf>
    <xf numFmtId="0" fontId="25" fillId="0" borderId="42" xfId="46" applyFont="1" applyBorder="1" applyAlignment="1">
      <alignment horizontal="left" vertical="center"/>
    </xf>
    <xf numFmtId="0" fontId="5" fillId="0" borderId="42" xfId="46" applyFont="1" applyBorder="1" applyAlignment="1">
      <alignment horizontal="left" vertical="center"/>
    </xf>
    <xf numFmtId="0" fontId="5" fillId="0" borderId="43" xfId="46" applyFont="1" applyBorder="1" applyAlignment="1">
      <alignment horizontal="left" vertical="center"/>
    </xf>
    <xf numFmtId="0" fontId="25" fillId="0" borderId="7" xfId="46" applyFont="1" applyBorder="1" applyAlignment="1">
      <alignment horizontal="center" vertical="center" wrapText="1"/>
    </xf>
    <xf numFmtId="0" fontId="25" fillId="0" borderId="8" xfId="46" applyFont="1" applyBorder="1" applyAlignment="1">
      <alignment horizontal="center" vertical="center" wrapText="1"/>
    </xf>
    <xf numFmtId="0" fontId="25" fillId="0" borderId="9" xfId="46" applyFont="1" applyBorder="1" applyAlignment="1">
      <alignment horizontal="center" vertical="center" wrapText="1"/>
    </xf>
    <xf numFmtId="0" fontId="25" fillId="0" borderId="1" xfId="46" applyFont="1" applyBorder="1" applyAlignment="1">
      <alignment horizontal="center" vertical="center"/>
    </xf>
    <xf numFmtId="0" fontId="25" fillId="0" borderId="3" xfId="46" applyFont="1" applyBorder="1" applyAlignment="1">
      <alignment horizontal="center" vertical="center"/>
    </xf>
    <xf numFmtId="0" fontId="25" fillId="0" borderId="2" xfId="46" applyFont="1" applyBorder="1" applyAlignment="1">
      <alignment horizontal="center" vertical="center"/>
    </xf>
    <xf numFmtId="0" fontId="25" fillId="0" borderId="44" xfId="46" applyFont="1" applyBorder="1" applyAlignment="1">
      <alignment horizontal="left" vertical="center"/>
    </xf>
    <xf numFmtId="0" fontId="25" fillId="0" borderId="45" xfId="46" applyFont="1" applyBorder="1" applyAlignment="1">
      <alignment horizontal="left" vertical="center"/>
    </xf>
    <xf numFmtId="0" fontId="25" fillId="0" borderId="46" xfId="46" applyFont="1" applyBorder="1" applyAlignment="1">
      <alignment horizontal="left" vertical="center"/>
    </xf>
    <xf numFmtId="0" fontId="25" fillId="0" borderId="47" xfId="46" applyFont="1" applyBorder="1" applyAlignment="1">
      <alignment horizontal="left" vertical="center"/>
    </xf>
    <xf numFmtId="0" fontId="25" fillId="0" borderId="48" xfId="46" applyFont="1" applyBorder="1" applyAlignment="1">
      <alignment horizontal="left" vertical="center"/>
    </xf>
    <xf numFmtId="0" fontId="5" fillId="0" borderId="48" xfId="46" applyFont="1" applyBorder="1" applyAlignment="1">
      <alignment horizontal="left" vertical="center"/>
    </xf>
    <xf numFmtId="0" fontId="5" fillId="0" borderId="49" xfId="46" applyFont="1" applyBorder="1" applyAlignment="1">
      <alignment horizontal="left" vertical="center"/>
    </xf>
    <xf numFmtId="0" fontId="24" fillId="0" borderId="51" xfId="0" applyFont="1" applyBorder="1" applyAlignment="1">
      <alignment horizontal="left" vertical="center"/>
    </xf>
    <xf numFmtId="0" fontId="24" fillId="0" borderId="52" xfId="0" applyFont="1" applyBorder="1" applyAlignment="1">
      <alignment horizontal="left" vertical="center"/>
    </xf>
    <xf numFmtId="0" fontId="24" fillId="0" borderId="51" xfId="62" applyFont="1" applyBorder="1" applyAlignment="1" applyProtection="1">
      <alignment horizontal="left" vertical="center" wrapText="1"/>
      <protection hidden="1"/>
    </xf>
    <xf numFmtId="0" fontId="24" fillId="0" borderId="52" xfId="62" applyFont="1" applyBorder="1" applyAlignment="1" applyProtection="1">
      <alignment horizontal="left" vertical="center" wrapText="1"/>
      <protection hidden="1"/>
    </xf>
    <xf numFmtId="0" fontId="33" fillId="0" borderId="53" xfId="62" applyFont="1" applyBorder="1" applyAlignment="1">
      <alignment horizontal="left" vertical="center" wrapText="1"/>
    </xf>
    <xf numFmtId="0" fontId="33" fillId="0" borderId="75" xfId="62" applyFont="1" applyBorder="1" applyAlignment="1">
      <alignment horizontal="left" vertical="center" wrapText="1"/>
    </xf>
    <xf numFmtId="0" fontId="24" fillId="0" borderId="51" xfId="0" applyFont="1" applyBorder="1" applyAlignment="1" applyProtection="1">
      <alignment horizontal="left" vertical="center" wrapText="1"/>
      <protection hidden="1"/>
    </xf>
    <xf numFmtId="0" fontId="24" fillId="0" borderId="52" xfId="0" applyFont="1" applyBorder="1" applyAlignment="1" applyProtection="1">
      <alignment horizontal="left" vertical="center" wrapText="1"/>
      <protection hidden="1"/>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1" fillId="0" borderId="57" xfId="0" quotePrefix="1" applyFont="1" applyBorder="1" applyAlignment="1">
      <alignment horizontal="center" vertical="center"/>
    </xf>
    <xf numFmtId="0" fontId="1" fillId="0" borderId="0" xfId="0" quotePrefix="1" applyFont="1" applyAlignment="1">
      <alignment horizontal="center" vertical="center"/>
    </xf>
    <xf numFmtId="0" fontId="1" fillId="0" borderId="6" xfId="0" quotePrefix="1" applyFont="1" applyBorder="1" applyAlignment="1">
      <alignment horizontal="center" vertical="center"/>
    </xf>
    <xf numFmtId="0" fontId="5" fillId="0" borderId="51" xfId="0" applyFont="1" applyBorder="1" applyAlignment="1">
      <alignment horizontal="left" vertical="center"/>
    </xf>
    <xf numFmtId="0" fontId="5" fillId="0" borderId="52" xfId="0" applyFont="1" applyBorder="1" applyAlignment="1">
      <alignment horizontal="left" vertical="center"/>
    </xf>
    <xf numFmtId="0" fontId="5" fillId="2" borderId="51" xfId="0" applyFont="1" applyFill="1" applyBorder="1" applyAlignment="1">
      <alignment horizontal="left" vertical="center" wrapText="1"/>
    </xf>
    <xf numFmtId="0" fontId="5" fillId="2" borderId="52" xfId="0" applyFont="1" applyFill="1" applyBorder="1" applyAlignment="1">
      <alignment horizontal="left" vertical="center" wrapText="1"/>
    </xf>
    <xf numFmtId="0" fontId="24" fillId="0" borderId="51" xfId="62" applyFont="1" applyBorder="1" applyAlignment="1" applyProtection="1">
      <alignment horizontal="left" vertical="center"/>
      <protection hidden="1"/>
    </xf>
    <xf numFmtId="0" fontId="24" fillId="0" borderId="52" xfId="62" applyFont="1" applyBorder="1" applyAlignment="1" applyProtection="1">
      <alignment horizontal="left" vertical="center"/>
      <protection hidden="1"/>
    </xf>
    <xf numFmtId="3" fontId="24" fillId="0" borderId="53" xfId="0" applyNumberFormat="1" applyFont="1" applyBorder="1" applyAlignment="1">
      <alignment horizontal="left" vertical="center" wrapText="1"/>
    </xf>
    <xf numFmtId="0" fontId="37" fillId="0" borderId="53" xfId="62" applyFont="1" applyBorder="1" applyAlignment="1">
      <alignment horizontal="left" vertical="center" wrapText="1"/>
    </xf>
    <xf numFmtId="0" fontId="5" fillId="0" borderId="57" xfId="0" applyFont="1" applyBorder="1" applyAlignment="1">
      <alignment horizontal="left" vertical="center" wrapText="1"/>
    </xf>
    <xf numFmtId="0" fontId="5" fillId="0" borderId="6" xfId="0" applyFont="1" applyBorder="1" applyAlignment="1">
      <alignment horizontal="left" vertical="center" wrapText="1"/>
    </xf>
    <xf numFmtId="0" fontId="5" fillId="0" borderId="53" xfId="0" applyFont="1" applyBorder="1" applyAlignment="1">
      <alignment horizontal="center" vertical="center" wrapText="1"/>
    </xf>
    <xf numFmtId="0" fontId="5" fillId="0" borderId="53" xfId="62" applyFont="1" applyBorder="1" applyAlignment="1">
      <alignment horizontal="center" vertical="center" wrapText="1"/>
    </xf>
    <xf numFmtId="0" fontId="33" fillId="0" borderId="53" xfId="62" applyFont="1" applyBorder="1" applyAlignment="1">
      <alignment horizontal="center" vertical="center" wrapText="1"/>
    </xf>
    <xf numFmtId="0" fontId="5" fillId="0" borderId="53" xfId="0" applyFont="1" applyBorder="1" applyAlignment="1">
      <alignment horizontal="left" vertical="center"/>
    </xf>
    <xf numFmtId="0" fontId="5" fillId="0" borderId="0" xfId="0" applyFont="1" applyAlignment="1">
      <alignment horizontal="left" vertical="center"/>
    </xf>
    <xf numFmtId="0" fontId="24" fillId="0" borderId="7"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7" xfId="0" applyFont="1" applyBorder="1" applyAlignment="1">
      <alignment horizontal="center" vertical="center" wrapText="1"/>
    </xf>
    <xf numFmtId="3" fontId="24" fillId="0" borderId="53" xfId="0" applyNumberFormat="1" applyFont="1" applyBorder="1" applyAlignment="1">
      <alignment horizontal="left" vertical="center"/>
    </xf>
    <xf numFmtId="0" fontId="48" fillId="0" borderId="58" xfId="0" applyFont="1" applyBorder="1" applyAlignment="1">
      <alignment horizontal="left" vertical="center" indent="1"/>
    </xf>
    <xf numFmtId="0" fontId="1" fillId="0" borderId="57"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48" fillId="0" borderId="0" xfId="0" applyFont="1" applyAlignment="1">
      <alignment horizontal="left" vertical="center" indent="1"/>
    </xf>
    <xf numFmtId="0" fontId="25" fillId="0" borderId="8" xfId="64" applyFont="1" applyBorder="1" applyAlignment="1">
      <alignment horizontal="center"/>
    </xf>
    <xf numFmtId="0" fontId="26" fillId="0" borderId="0" xfId="64" applyFont="1" applyAlignment="1">
      <alignment horizontal="center"/>
    </xf>
    <xf numFmtId="0" fontId="26" fillId="0" borderId="68" xfId="64" applyFont="1" applyBorder="1" applyAlignment="1">
      <alignment horizontal="center" vertical="center" wrapText="1"/>
    </xf>
    <xf numFmtId="0" fontId="26" fillId="0" borderId="71" xfId="64" applyFont="1" applyBorder="1" applyAlignment="1">
      <alignment horizontal="center" vertical="center" wrapText="1"/>
    </xf>
    <xf numFmtId="0" fontId="26" fillId="0" borderId="72" xfId="64" applyFont="1" applyBorder="1" applyAlignment="1">
      <alignment horizontal="center" vertical="center" wrapText="1"/>
    </xf>
    <xf numFmtId="0" fontId="26" fillId="0" borderId="69" xfId="64" applyFont="1" applyBorder="1" applyAlignment="1">
      <alignment horizontal="center" vertical="center" wrapText="1"/>
    </xf>
    <xf numFmtId="0" fontId="26" fillId="0" borderId="63" xfId="64" applyFont="1" applyBorder="1" applyAlignment="1">
      <alignment horizontal="center" vertical="center" wrapText="1"/>
    </xf>
    <xf numFmtId="0" fontId="26" fillId="0" borderId="73" xfId="64" applyFont="1" applyBorder="1" applyAlignment="1">
      <alignment horizontal="center" vertical="center" wrapText="1"/>
    </xf>
    <xf numFmtId="0" fontId="26" fillId="0" borderId="70" xfId="64" applyFont="1" applyBorder="1" applyAlignment="1">
      <alignment horizontal="center" vertical="center" wrapText="1"/>
    </xf>
    <xf numFmtId="0" fontId="26" fillId="0" borderId="64" xfId="64" applyFont="1" applyBorder="1" applyAlignment="1">
      <alignment horizontal="center" vertical="center" wrapText="1"/>
    </xf>
    <xf numFmtId="0" fontId="26" fillId="0" borderId="74" xfId="64" applyFont="1" applyBorder="1" applyAlignment="1">
      <alignment horizontal="center" vertical="center" wrapText="1"/>
    </xf>
    <xf numFmtId="0" fontId="26" fillId="0" borderId="0" xfId="64" applyFont="1" applyAlignment="1">
      <alignment horizontal="justify" vertical="top"/>
    </xf>
    <xf numFmtId="0" fontId="26" fillId="0" borderId="0" xfId="64" applyFont="1" applyAlignment="1">
      <alignment vertical="top"/>
    </xf>
    <xf numFmtId="0" fontId="25" fillId="0" borderId="0" xfId="64" applyFont="1" applyAlignment="1">
      <alignment horizontal="center" vertical="center"/>
    </xf>
    <xf numFmtId="0" fontId="24" fillId="0" borderId="0" xfId="64" applyFont="1" applyAlignment="1">
      <alignment horizontal="center" vertical="center" wrapText="1"/>
    </xf>
    <xf numFmtId="0" fontId="24" fillId="0" borderId="13" xfId="64" applyFont="1" applyBorder="1" applyAlignment="1">
      <alignment horizontal="center" vertical="center" wrapText="1"/>
    </xf>
    <xf numFmtId="0" fontId="26" fillId="0" borderId="1" xfId="64" applyFont="1" applyBorder="1" applyAlignment="1">
      <alignment horizontal="justify" vertical="center"/>
    </xf>
    <xf numFmtId="0" fontId="26" fillId="0" borderId="3" xfId="64" applyFont="1" applyBorder="1" applyAlignment="1">
      <alignment vertical="center"/>
    </xf>
    <xf numFmtId="0" fontId="26" fillId="0" borderId="2" xfId="64" applyFont="1" applyBorder="1" applyAlignment="1">
      <alignment vertical="center"/>
    </xf>
    <xf numFmtId="0" fontId="26" fillId="0" borderId="60" xfId="64" applyFont="1" applyBorder="1" applyAlignment="1">
      <alignment horizontal="center" vertical="center" wrapText="1"/>
    </xf>
    <xf numFmtId="0" fontId="26" fillId="0" borderId="61" xfId="64" applyFont="1" applyBorder="1" applyAlignment="1">
      <alignment horizontal="center" vertical="center" wrapText="1"/>
    </xf>
    <xf numFmtId="0" fontId="26" fillId="0" borderId="62" xfId="64" applyFont="1" applyBorder="1" applyAlignment="1">
      <alignment horizontal="center" vertical="center" wrapText="1"/>
    </xf>
    <xf numFmtId="0" fontId="26" fillId="0" borderId="66" xfId="64" applyFont="1" applyBorder="1" applyAlignment="1">
      <alignment horizontal="center" vertical="center" wrapText="1"/>
    </xf>
    <xf numFmtId="0" fontId="26" fillId="0" borderId="67" xfId="64" applyFont="1" applyBorder="1" applyAlignment="1">
      <alignment horizontal="center" vertical="center" wrapText="1"/>
    </xf>
  </cellXfs>
  <cellStyles count="69">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Hipervínculo 2" xfId="68" xr:uid="{41303F9A-2634-4F51-8A78-C82D0BC3A4E5}"/>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3" xfId="49" xr:uid="{00000000-0005-0000-0000-000030000000}"/>
    <cellStyle name="Normal 3 2" xfId="65" xr:uid="{65487C97-8447-4503-B1BA-0FADA449195D}"/>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4" xr:uid="{DBA9155C-B01C-4A6A-9358-3F7EC59FEF00}"/>
    <cellStyle name="Normal_Anexo A TC1_Rev 0 2" xfId="50" xr:uid="{00000000-0005-0000-0000-000035000000}"/>
    <cellStyle name="Normal_CO-ESPE-DISE-D010-CTG_Reactores_V0" xfId="66" xr:uid="{ABA8065B-4516-4AF2-B01C-CF887B44290C}"/>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 name="표준 2" xfId="67" xr:uid="{AC8E9943-8A73-4653-AE1D-74B36AF3F8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120650</xdr:rowOff>
    </xdr:to>
    <xdr:pic>
      <xdr:nvPicPr>
        <xdr:cNvPr id="4" name="Imagen 3">
          <a:extLst>
            <a:ext uri="{FF2B5EF4-FFF2-40B4-BE49-F238E27FC236}">
              <a16:creationId xmlns:a16="http://schemas.microsoft.com/office/drawing/2014/main" id="{D297A005-B752-415E-873A-4DE5B113E3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137584</xdr:colOff>
      <xdr:row>1</xdr:row>
      <xdr:rowOff>63499</xdr:rowOff>
    </xdr:from>
    <xdr:to>
      <xdr:col>4</xdr:col>
      <xdr:colOff>211668</xdr:colOff>
      <xdr:row>4</xdr:row>
      <xdr:rowOff>137553</xdr:rowOff>
    </xdr:to>
    <xdr:pic>
      <xdr:nvPicPr>
        <xdr:cNvPr id="3" name="Picture 4">
          <a:extLst>
            <a:ext uri="{FF2B5EF4-FFF2-40B4-BE49-F238E27FC236}">
              <a16:creationId xmlns:a16="http://schemas.microsoft.com/office/drawing/2014/main" id="{D9FC4865-3771-4C62-BBA3-816A22F96F4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33917" y="243416"/>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246223</xdr:colOff>
      <xdr:row>0</xdr:row>
      <xdr:rowOff>718285</xdr:rowOff>
    </xdr:to>
    <xdr:pic>
      <xdr:nvPicPr>
        <xdr:cNvPr id="3" name="Picture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4</xdr:col>
      <xdr:colOff>19307</xdr:colOff>
      <xdr:row>22</xdr:row>
      <xdr:rowOff>140677</xdr:rowOff>
    </xdr:from>
    <xdr:to>
      <xdr:col>5</xdr:col>
      <xdr:colOff>2344616</xdr:colOff>
      <xdr:row>22</xdr:row>
      <xdr:rowOff>140677</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flipV="1">
          <a:off x="4673369" y="5486400"/>
          <a:ext cx="3116616"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4525108" y="4970585"/>
          <a:ext cx="325108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0590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151380" y="14630400"/>
          <a:ext cx="3929380" cy="0"/>
        </a:xfrm>
        <a:prstGeom prst="line">
          <a:avLst/>
        </a:prstGeom>
        <a:noFill/>
        <a:ln w="9525">
          <a:solidFill>
            <a:srgbClr val="000000"/>
          </a:solidFill>
          <a:round/>
          <a:headEnd/>
          <a:tailEnd/>
        </a:ln>
      </xdr:spPr>
    </xdr:sp>
    <xdr:clientData/>
  </xdr:twoCellAnchor>
  <xdr:twoCellAnchor editAs="oneCell">
    <xdr:from>
      <xdr:col>1</xdr:col>
      <xdr:colOff>0</xdr:colOff>
      <xdr:row>0</xdr:row>
      <xdr:rowOff>1</xdr:rowOff>
    </xdr:from>
    <xdr:to>
      <xdr:col>2</xdr:col>
      <xdr:colOff>349250</xdr:colOff>
      <xdr:row>0</xdr:row>
      <xdr:rowOff>598687</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1"/>
          <a:ext cx="1439333" cy="5986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300</xdr:row>
      <xdr:rowOff>0</xdr:rowOff>
    </xdr:from>
    <xdr:to>
      <xdr:col>2</xdr:col>
      <xdr:colOff>1257300</xdr:colOff>
      <xdr:row>300</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2687300"/>
          <a:ext cx="2388870" cy="0"/>
        </a:xfrm>
        <a:prstGeom prst="line">
          <a:avLst/>
        </a:prstGeom>
        <a:noFill/>
        <a:ln w="9525">
          <a:solidFill>
            <a:srgbClr val="000000"/>
          </a:solidFill>
          <a:round/>
          <a:headEnd/>
          <a:tailEnd/>
        </a:ln>
      </xdr:spPr>
    </xdr:sp>
    <xdr:clientData/>
  </xdr:twoCellAnchor>
  <xdr:twoCellAnchor>
    <xdr:from>
      <xdr:col>1</xdr:col>
      <xdr:colOff>574301</xdr:colOff>
      <xdr:row>296</xdr:row>
      <xdr:rowOff>142315</xdr:rowOff>
    </xdr:from>
    <xdr:to>
      <xdr:col>2</xdr:col>
      <xdr:colOff>2917451</xdr:colOff>
      <xdr:row>296</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2128575"/>
          <a:ext cx="3608070" cy="0"/>
        </a:xfrm>
        <a:prstGeom prst="line">
          <a:avLst/>
        </a:prstGeom>
        <a:noFill/>
        <a:ln w="9525">
          <a:solidFill>
            <a:srgbClr val="000000"/>
          </a:solidFill>
          <a:round/>
          <a:headEnd/>
          <a:tailEnd/>
        </a:ln>
      </xdr:spPr>
    </xdr:sp>
    <xdr:clientData/>
  </xdr:twoCellAnchor>
  <xdr:twoCellAnchor>
    <xdr:from>
      <xdr:col>4</xdr:col>
      <xdr:colOff>0</xdr:colOff>
      <xdr:row>299</xdr:row>
      <xdr:rowOff>152400</xdr:rowOff>
    </xdr:from>
    <xdr:to>
      <xdr:col>5</xdr:col>
      <xdr:colOff>206188</xdr:colOff>
      <xdr:row>299</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2664440"/>
          <a:ext cx="2522668" cy="0"/>
        </a:xfrm>
        <a:prstGeom prst="line">
          <a:avLst/>
        </a:prstGeom>
        <a:noFill/>
        <a:ln w="9525">
          <a:solidFill>
            <a:srgbClr val="000000"/>
          </a:solidFill>
          <a:round/>
          <a:headEnd/>
          <a:tailEnd/>
        </a:ln>
      </xdr:spPr>
    </xdr:sp>
    <xdr:clientData/>
  </xdr:twoCellAnchor>
  <xdr:twoCellAnchor>
    <xdr:from>
      <xdr:col>4</xdr:col>
      <xdr:colOff>179294</xdr:colOff>
      <xdr:row>296</xdr:row>
      <xdr:rowOff>152400</xdr:rowOff>
    </xdr:from>
    <xdr:to>
      <xdr:col>5</xdr:col>
      <xdr:colOff>1362636</xdr:colOff>
      <xdr:row>296</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213866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1154312</xdr:colOff>
      <xdr:row>0</xdr:row>
      <xdr:rowOff>714443</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B973C69C-B3E7-47F7-9768-FB213D70F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CF375B08-6A04-4848-90DC-A29679732A07}"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6T17:55:31.99" personId="{CF375B08-6A04-4848-90DC-A29679732A07}" id="{DAF52344-107A-4B93-A89C-75B02809CA32}">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290" dT="2025-03-06T17:55:52.50" personId="{CF375B08-6A04-4848-90DC-A29679732A07}" id="{C9F361C4-101F-491C-AA14-69CC4CAA702A}">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tabSelected="1" view="pageBreakPreview" zoomScale="90" zoomScaleNormal="40" zoomScaleSheetLayoutView="90" workbookViewId="0">
      <selection activeCell="X19" sqref="X19"/>
    </sheetView>
  </sheetViews>
  <sheetFormatPr baseColWidth="10" defaultColWidth="11.42578125" defaultRowHeight="14.25"/>
  <cols>
    <col min="1" max="1" width="4.42578125" style="87" customWidth="1"/>
    <col min="2" max="2" width="6" style="87" customWidth="1"/>
    <col min="3" max="3" width="4.140625" style="87" customWidth="1"/>
    <col min="4" max="4" width="7.85546875" style="87" customWidth="1"/>
    <col min="5" max="5" width="5.42578125" style="87" customWidth="1"/>
    <col min="6" max="6" width="11.42578125" style="87"/>
    <col min="7" max="8" width="5" style="87" customWidth="1"/>
    <col min="9" max="9" width="4.5703125" style="87" customWidth="1"/>
    <col min="10" max="10" width="6" style="87" customWidth="1"/>
    <col min="11" max="11" width="6.42578125" style="87" customWidth="1"/>
    <col min="12" max="12" width="6.85546875" style="87" customWidth="1"/>
    <col min="13" max="13" width="5" style="87" customWidth="1"/>
    <col min="14" max="14" width="4.42578125" style="87" customWidth="1"/>
    <col min="15" max="15" width="5.42578125" style="87" customWidth="1"/>
    <col min="16" max="16" width="4" style="87" customWidth="1"/>
    <col min="17" max="17" width="3.5703125" style="87" customWidth="1"/>
    <col min="18" max="18" width="3.140625" style="87" customWidth="1"/>
    <col min="19" max="16384" width="11.42578125" style="87"/>
  </cols>
  <sheetData>
    <row r="1" spans="1:18">
      <c r="A1" s="86"/>
      <c r="B1" s="86"/>
      <c r="C1" s="86"/>
      <c r="D1" s="86"/>
      <c r="E1" s="86"/>
      <c r="F1" s="86"/>
      <c r="G1" s="86"/>
      <c r="H1" s="86"/>
      <c r="I1" s="86"/>
      <c r="J1" s="86"/>
      <c r="K1" s="86"/>
      <c r="L1" s="86"/>
      <c r="M1" s="86"/>
      <c r="N1" s="86"/>
      <c r="O1" s="86"/>
      <c r="P1" s="86"/>
      <c r="Q1" s="86"/>
      <c r="R1" s="86"/>
    </row>
    <row r="2" spans="1:18">
      <c r="A2" s="86"/>
      <c r="B2" s="86"/>
      <c r="C2" s="86"/>
      <c r="D2" s="86"/>
      <c r="E2" s="86"/>
      <c r="F2" s="86"/>
      <c r="G2" s="86"/>
      <c r="H2" s="86"/>
      <c r="I2" s="86"/>
      <c r="J2" s="86"/>
      <c r="K2" s="86"/>
      <c r="L2" s="86"/>
      <c r="M2" s="86"/>
      <c r="N2" s="86"/>
      <c r="O2" s="86"/>
      <c r="P2" s="86"/>
      <c r="Q2" s="86"/>
      <c r="R2" s="86"/>
    </row>
    <row r="3" spans="1:18">
      <c r="A3" s="86"/>
      <c r="B3" s="86"/>
      <c r="C3" s="86"/>
      <c r="D3" s="86"/>
      <c r="E3" s="86"/>
      <c r="F3" s="86"/>
      <c r="G3" s="86"/>
      <c r="H3" s="86"/>
      <c r="I3" s="86"/>
      <c r="J3" s="86"/>
      <c r="K3" s="86"/>
      <c r="L3" s="86"/>
      <c r="M3" s="86"/>
      <c r="N3" s="86"/>
      <c r="O3" s="86"/>
      <c r="P3" s="86"/>
      <c r="Q3" s="86"/>
      <c r="R3" s="86"/>
    </row>
    <row r="4" spans="1:18">
      <c r="A4" s="86"/>
      <c r="B4" s="86"/>
      <c r="C4" s="86"/>
      <c r="D4" s="86"/>
      <c r="E4" s="86"/>
      <c r="F4" s="86"/>
      <c r="G4" s="86"/>
      <c r="H4" s="86"/>
      <c r="I4" s="86"/>
      <c r="J4" s="86"/>
      <c r="K4" s="86"/>
      <c r="L4" s="86"/>
      <c r="M4" s="86"/>
      <c r="N4" s="86"/>
      <c r="O4" s="86"/>
      <c r="P4" s="86"/>
      <c r="Q4" s="86"/>
      <c r="R4" s="86"/>
    </row>
    <row r="5" spans="1:18">
      <c r="A5" s="86"/>
      <c r="B5" s="86"/>
      <c r="C5" s="86"/>
      <c r="D5" s="86"/>
      <c r="E5" s="86"/>
      <c r="F5" s="86"/>
      <c r="G5" s="86"/>
      <c r="H5" s="86"/>
      <c r="I5" s="86"/>
      <c r="J5" s="86"/>
      <c r="K5" s="86"/>
      <c r="L5" s="86"/>
      <c r="M5" s="86"/>
      <c r="N5" s="86"/>
      <c r="O5" s="86"/>
      <c r="P5" s="86"/>
      <c r="Q5" s="86"/>
      <c r="R5" s="86"/>
    </row>
    <row r="6" spans="1:18">
      <c r="A6" s="86"/>
      <c r="B6" s="86"/>
      <c r="C6" s="86"/>
      <c r="D6" s="86"/>
      <c r="E6" s="86"/>
      <c r="F6" s="86"/>
      <c r="G6" s="86"/>
      <c r="H6" s="86"/>
      <c r="I6" s="86"/>
      <c r="J6" s="86"/>
      <c r="K6" s="86"/>
      <c r="L6" s="86"/>
      <c r="M6" s="86"/>
      <c r="N6" s="86"/>
      <c r="O6" s="86"/>
      <c r="P6" s="86"/>
      <c r="Q6" s="86"/>
      <c r="R6" s="86"/>
    </row>
    <row r="7" spans="1:18">
      <c r="A7" s="86"/>
      <c r="B7" s="88"/>
      <c r="C7" s="88"/>
      <c r="D7" s="88"/>
      <c r="E7" s="88"/>
      <c r="F7" s="88"/>
      <c r="G7" s="88"/>
      <c r="H7" s="88"/>
      <c r="I7" s="88"/>
      <c r="J7" s="88"/>
      <c r="K7" s="88"/>
      <c r="L7" s="88"/>
      <c r="M7" s="88"/>
      <c r="N7" s="88"/>
      <c r="O7" s="88"/>
      <c r="P7" s="88"/>
      <c r="Q7" s="88"/>
      <c r="R7" s="86"/>
    </row>
    <row r="8" spans="1:18">
      <c r="A8" s="86"/>
      <c r="B8" s="88"/>
      <c r="C8" s="88"/>
      <c r="D8" s="88"/>
      <c r="E8" s="88"/>
      <c r="F8" s="88"/>
      <c r="G8" s="88"/>
      <c r="H8" s="88"/>
      <c r="I8" s="88"/>
      <c r="J8" s="88"/>
      <c r="K8" s="88"/>
      <c r="L8" s="88"/>
      <c r="M8" s="88"/>
      <c r="N8" s="88"/>
      <c r="O8" s="88"/>
      <c r="P8" s="88"/>
      <c r="Q8" s="88"/>
      <c r="R8" s="86"/>
    </row>
    <row r="9" spans="1:18">
      <c r="A9" s="86"/>
      <c r="B9" s="88"/>
      <c r="C9" s="88"/>
      <c r="D9" s="88"/>
      <c r="E9" s="88"/>
      <c r="F9" s="88"/>
      <c r="G9" s="88"/>
      <c r="H9" s="88"/>
      <c r="I9" s="88"/>
      <c r="J9" s="88"/>
      <c r="K9" s="88"/>
      <c r="L9" s="88"/>
      <c r="M9" s="88"/>
      <c r="N9" s="88"/>
      <c r="O9" s="88"/>
      <c r="P9" s="88"/>
      <c r="Q9" s="88"/>
      <c r="R9" s="86"/>
    </row>
    <row r="10" spans="1:18">
      <c r="A10" s="86"/>
      <c r="B10" s="88"/>
      <c r="C10" s="88"/>
      <c r="D10" s="88"/>
      <c r="E10" s="88"/>
      <c r="F10" s="88"/>
      <c r="G10" s="88"/>
      <c r="H10" s="88"/>
      <c r="I10" s="88"/>
      <c r="J10" s="88"/>
      <c r="K10" s="88"/>
      <c r="L10" s="88"/>
      <c r="M10" s="88"/>
      <c r="N10" s="88"/>
      <c r="O10" s="88"/>
      <c r="P10" s="88"/>
      <c r="Q10" s="88"/>
      <c r="R10" s="86"/>
    </row>
    <row r="11" spans="1:18" ht="20.100000000000001" customHeight="1">
      <c r="A11" s="86"/>
      <c r="B11" s="216" t="s">
        <v>93</v>
      </c>
      <c r="C11" s="216"/>
      <c r="D11" s="216"/>
      <c r="E11" s="216"/>
      <c r="F11" s="233" t="s">
        <v>94</v>
      </c>
      <c r="G11" s="233"/>
      <c r="H11" s="233"/>
      <c r="I11" s="233"/>
      <c r="J11" s="233"/>
      <c r="K11" s="233"/>
      <c r="L11" s="233"/>
      <c r="M11" s="233"/>
      <c r="N11" s="233"/>
      <c r="O11" s="233"/>
      <c r="P11" s="233"/>
      <c r="Q11" s="233"/>
      <c r="R11" s="86"/>
    </row>
    <row r="12" spans="1:18" ht="15" customHeight="1">
      <c r="A12" s="89"/>
      <c r="B12" s="234"/>
      <c r="C12" s="234"/>
      <c r="D12" s="234"/>
      <c r="E12" s="234"/>
      <c r="F12" s="234"/>
      <c r="G12" s="234"/>
      <c r="H12" s="234"/>
      <c r="I12" s="234"/>
      <c r="J12" s="234"/>
      <c r="K12" s="234"/>
      <c r="L12" s="234"/>
      <c r="M12" s="234"/>
      <c r="N12" s="234"/>
      <c r="O12" s="234"/>
      <c r="P12" s="234"/>
      <c r="Q12" s="234"/>
      <c r="R12" s="89"/>
    </row>
    <row r="13" spans="1:18" ht="29.25" customHeight="1">
      <c r="A13" s="89"/>
      <c r="B13" s="216" t="s">
        <v>95</v>
      </c>
      <c r="C13" s="216"/>
      <c r="D13" s="216"/>
      <c r="E13" s="216"/>
      <c r="F13" s="232" t="s">
        <v>122</v>
      </c>
      <c r="G13" s="232"/>
      <c r="H13" s="232"/>
      <c r="I13" s="232"/>
      <c r="J13" s="232"/>
      <c r="K13" s="232"/>
      <c r="L13" s="232"/>
      <c r="M13" s="232"/>
      <c r="N13" s="232"/>
      <c r="O13" s="232"/>
      <c r="P13" s="232"/>
      <c r="Q13" s="232"/>
      <c r="R13" s="89"/>
    </row>
    <row r="14" spans="1:18" ht="15" customHeight="1">
      <c r="A14" s="86"/>
      <c r="B14" s="88"/>
      <c r="C14" s="88"/>
      <c r="D14" s="88"/>
      <c r="E14" s="88"/>
      <c r="F14" s="88"/>
      <c r="G14" s="88"/>
      <c r="H14" s="88"/>
      <c r="I14" s="88"/>
      <c r="J14" s="88"/>
      <c r="K14" s="88"/>
      <c r="L14" s="88"/>
      <c r="M14" s="88"/>
      <c r="N14" s="88"/>
      <c r="O14" s="88"/>
      <c r="P14" s="88"/>
      <c r="Q14" s="88"/>
      <c r="R14" s="86"/>
    </row>
    <row r="15" spans="1:18" ht="20.100000000000001" customHeight="1">
      <c r="A15" s="90"/>
      <c r="B15" s="230" t="s">
        <v>96</v>
      </c>
      <c r="C15" s="230"/>
      <c r="D15" s="230"/>
      <c r="E15" s="230"/>
      <c r="F15" s="231" t="s">
        <v>151</v>
      </c>
      <c r="G15" s="231"/>
      <c r="H15" s="231"/>
      <c r="I15" s="231"/>
      <c r="J15" s="231"/>
      <c r="K15" s="231"/>
      <c r="L15" s="231"/>
      <c r="M15" s="231"/>
      <c r="N15" s="231"/>
      <c r="O15" s="231"/>
      <c r="P15" s="231"/>
      <c r="Q15" s="231"/>
      <c r="R15" s="90"/>
    </row>
    <row r="16" spans="1:18" ht="15" customHeight="1">
      <c r="A16" s="90"/>
      <c r="B16" s="91"/>
      <c r="C16" s="91"/>
      <c r="D16" s="91"/>
      <c r="E16" s="91"/>
      <c r="F16" s="92"/>
      <c r="G16" s="92"/>
      <c r="H16" s="92"/>
      <c r="I16" s="92"/>
      <c r="J16" s="92"/>
      <c r="K16" s="92"/>
      <c r="L16" s="92"/>
      <c r="M16" s="92"/>
      <c r="N16" s="92"/>
      <c r="O16" s="92"/>
      <c r="P16" s="92"/>
      <c r="Q16" s="93"/>
      <c r="R16" s="90"/>
    </row>
    <row r="17" spans="1:18" ht="20.100000000000001" customHeight="1">
      <c r="A17" s="90"/>
      <c r="B17" s="230" t="s">
        <v>97</v>
      </c>
      <c r="C17" s="230"/>
      <c r="D17" s="230"/>
      <c r="E17" s="230"/>
      <c r="F17" s="231" t="s">
        <v>151</v>
      </c>
      <c r="G17" s="231"/>
      <c r="H17" s="231"/>
      <c r="I17" s="231"/>
      <c r="J17" s="231"/>
      <c r="K17" s="231"/>
      <c r="L17" s="231"/>
      <c r="M17" s="231"/>
      <c r="N17" s="231"/>
      <c r="O17" s="231"/>
      <c r="P17" s="231"/>
      <c r="Q17" s="231"/>
      <c r="R17" s="90"/>
    </row>
    <row r="18" spans="1:18" ht="15" customHeight="1">
      <c r="A18" s="86"/>
      <c r="B18" s="88"/>
      <c r="C18" s="88"/>
      <c r="D18" s="88"/>
      <c r="E18" s="88"/>
      <c r="F18" s="88"/>
      <c r="G18" s="88"/>
      <c r="H18" s="88"/>
      <c r="I18" s="88"/>
      <c r="J18" s="88"/>
      <c r="K18" s="88"/>
      <c r="L18" s="88"/>
      <c r="M18" s="88"/>
      <c r="N18" s="88"/>
      <c r="O18" s="88"/>
      <c r="P18" s="88"/>
      <c r="Q18" s="88"/>
      <c r="R18" s="86"/>
    </row>
    <row r="19" spans="1:18" ht="20.100000000000001" customHeight="1">
      <c r="A19" s="94"/>
      <c r="B19" s="230" t="s">
        <v>98</v>
      </c>
      <c r="C19" s="230"/>
      <c r="D19" s="230"/>
      <c r="E19" s="230"/>
      <c r="F19" s="232" t="s">
        <v>152</v>
      </c>
      <c r="G19" s="232"/>
      <c r="H19" s="232"/>
      <c r="I19" s="232"/>
      <c r="J19" s="232"/>
      <c r="K19" s="232"/>
      <c r="L19" s="232"/>
      <c r="M19" s="232"/>
      <c r="N19" s="232"/>
      <c r="O19" s="232"/>
      <c r="P19" s="232"/>
      <c r="Q19" s="232"/>
      <c r="R19" s="94"/>
    </row>
    <row r="20" spans="1:18" ht="15" customHeight="1">
      <c r="A20" s="95"/>
      <c r="B20" s="96"/>
      <c r="C20" s="96"/>
      <c r="D20" s="96"/>
      <c r="E20" s="96"/>
      <c r="F20" s="96"/>
      <c r="G20" s="96"/>
      <c r="H20" s="96"/>
      <c r="I20" s="96"/>
      <c r="J20" s="96"/>
      <c r="K20" s="96"/>
      <c r="L20" s="96"/>
      <c r="M20" s="96"/>
      <c r="N20" s="96"/>
      <c r="O20" s="96"/>
      <c r="P20" s="96"/>
      <c r="Q20" s="96"/>
      <c r="R20" s="95"/>
    </row>
    <row r="21" spans="1:18" ht="15" customHeight="1">
      <c r="A21" s="95"/>
      <c r="B21" s="96"/>
      <c r="C21" s="96"/>
      <c r="D21" s="96"/>
      <c r="E21" s="96"/>
      <c r="F21" s="96"/>
      <c r="G21" s="96"/>
      <c r="H21" s="96"/>
      <c r="I21" s="96"/>
      <c r="J21" s="96"/>
      <c r="K21" s="96"/>
      <c r="L21" s="96"/>
      <c r="M21" s="96"/>
      <c r="N21" s="96"/>
      <c r="O21" s="96"/>
      <c r="P21" s="96"/>
      <c r="Q21" s="96"/>
      <c r="R21" s="95"/>
    </row>
    <row r="22" spans="1:18" ht="15" customHeight="1">
      <c r="A22" s="95"/>
      <c r="B22" s="216" t="s">
        <v>99</v>
      </c>
      <c r="C22" s="216"/>
      <c r="D22" s="216"/>
      <c r="E22" s="216"/>
      <c r="F22" s="216" t="s">
        <v>100</v>
      </c>
      <c r="G22" s="216"/>
      <c r="H22" s="216"/>
      <c r="I22" s="216"/>
      <c r="J22" s="96"/>
      <c r="K22" s="96"/>
      <c r="L22" s="96"/>
      <c r="M22" s="96"/>
      <c r="N22" s="216" t="s">
        <v>101</v>
      </c>
      <c r="O22" s="216"/>
      <c r="P22" s="216"/>
      <c r="Q22" s="216"/>
      <c r="R22" s="95"/>
    </row>
    <row r="23" spans="1:18" ht="15" customHeight="1">
      <c r="A23" s="95"/>
      <c r="B23" s="223" t="str">
        <f>"24/01/2025"</f>
        <v>24/01/2025</v>
      </c>
      <c r="C23" s="224"/>
      <c r="D23" s="224"/>
      <c r="E23" s="225"/>
      <c r="F23" s="227" t="s">
        <v>108</v>
      </c>
      <c r="G23" s="228"/>
      <c r="H23" s="228"/>
      <c r="I23" s="229"/>
      <c r="J23" s="96"/>
      <c r="K23" s="96"/>
      <c r="L23" s="96"/>
      <c r="M23" s="96"/>
      <c r="N23" s="214">
        <v>8</v>
      </c>
      <c r="O23" s="214"/>
      <c r="P23" s="214"/>
      <c r="Q23" s="214"/>
      <c r="R23" s="95"/>
    </row>
    <row r="24" spans="1:18" ht="15" customHeight="1">
      <c r="A24" s="95"/>
      <c r="B24" s="223">
        <v>45699</v>
      </c>
      <c r="C24" s="224"/>
      <c r="D24" s="224"/>
      <c r="E24" s="225"/>
      <c r="F24" s="227"/>
      <c r="G24" s="228"/>
      <c r="H24" s="228"/>
      <c r="I24" s="229"/>
      <c r="J24" s="96"/>
      <c r="K24" s="96"/>
      <c r="L24" s="96"/>
      <c r="M24" s="96"/>
      <c r="N24" s="96"/>
      <c r="O24" s="96"/>
      <c r="P24" s="96"/>
      <c r="Q24" s="96"/>
      <c r="R24" s="95"/>
    </row>
    <row r="25" spans="1:18" ht="15" customHeight="1">
      <c r="A25" s="95"/>
      <c r="B25" s="223"/>
      <c r="C25" s="224"/>
      <c r="D25" s="224"/>
      <c r="E25" s="225"/>
      <c r="F25" s="227"/>
      <c r="G25" s="228"/>
      <c r="H25" s="228"/>
      <c r="I25" s="229"/>
      <c r="J25" s="96"/>
      <c r="K25" s="96"/>
      <c r="L25" s="96"/>
      <c r="M25" s="96"/>
      <c r="N25" s="96"/>
      <c r="O25" s="96"/>
      <c r="P25" s="96"/>
      <c r="Q25" s="96"/>
      <c r="R25" s="95"/>
    </row>
    <row r="26" spans="1:18" ht="15" customHeight="1">
      <c r="A26" s="95"/>
      <c r="B26" s="96"/>
      <c r="C26" s="96"/>
      <c r="D26" s="96"/>
      <c r="E26" s="96"/>
      <c r="F26" s="96"/>
      <c r="G26" s="96"/>
      <c r="H26" s="96"/>
      <c r="I26" s="96"/>
      <c r="J26" s="96"/>
      <c r="K26" s="96"/>
      <c r="L26" s="96"/>
      <c r="M26" s="96"/>
      <c r="N26" s="96"/>
      <c r="O26" s="96"/>
      <c r="P26" s="96"/>
      <c r="Q26" s="96"/>
      <c r="R26" s="95"/>
    </row>
    <row r="27" spans="1:18" ht="15" customHeight="1">
      <c r="A27" s="90"/>
      <c r="B27" s="226" t="s">
        <v>102</v>
      </c>
      <c r="C27" s="226"/>
      <c r="D27" s="226"/>
      <c r="E27" s="226"/>
      <c r="F27" s="226" t="s">
        <v>103</v>
      </c>
      <c r="G27" s="226"/>
      <c r="H27" s="226"/>
      <c r="I27" s="226"/>
      <c r="J27" s="226" t="s">
        <v>104</v>
      </c>
      <c r="K27" s="226"/>
      <c r="L27" s="226"/>
      <c r="M27" s="226"/>
      <c r="N27" s="226" t="s">
        <v>99</v>
      </c>
      <c r="O27" s="226"/>
      <c r="P27" s="226"/>
      <c r="Q27" s="226"/>
      <c r="R27" s="90"/>
    </row>
    <row r="28" spans="1:18" ht="15" customHeight="1">
      <c r="A28" s="90"/>
      <c r="B28" s="214" t="s">
        <v>105</v>
      </c>
      <c r="C28" s="214"/>
      <c r="D28" s="214"/>
      <c r="E28" s="214"/>
      <c r="F28" s="221" t="s">
        <v>123</v>
      </c>
      <c r="G28" s="221"/>
      <c r="H28" s="221"/>
      <c r="I28" s="221"/>
      <c r="J28" s="222"/>
      <c r="K28" s="222"/>
      <c r="L28" s="222"/>
      <c r="M28" s="222"/>
      <c r="N28" s="223" t="str">
        <f t="shared" ref="N28:N30" si="0">"24/01/2025"</f>
        <v>24/01/2025</v>
      </c>
      <c r="O28" s="224"/>
      <c r="P28" s="224"/>
      <c r="Q28" s="225"/>
      <c r="R28" s="90"/>
    </row>
    <row r="29" spans="1:18" ht="15" customHeight="1">
      <c r="A29" s="95"/>
      <c r="B29" s="214" t="s">
        <v>106</v>
      </c>
      <c r="C29" s="214"/>
      <c r="D29" s="214"/>
      <c r="E29" s="214"/>
      <c r="F29" s="221" t="s">
        <v>124</v>
      </c>
      <c r="G29" s="221"/>
      <c r="H29" s="221"/>
      <c r="I29" s="221"/>
      <c r="J29" s="222"/>
      <c r="K29" s="222"/>
      <c r="L29" s="222"/>
      <c r="M29" s="222"/>
      <c r="N29" s="223" t="str">
        <f t="shared" si="0"/>
        <v>24/01/2025</v>
      </c>
      <c r="O29" s="224"/>
      <c r="P29" s="224"/>
      <c r="Q29" s="225"/>
      <c r="R29" s="97"/>
    </row>
    <row r="30" spans="1:18" ht="15" customHeight="1">
      <c r="A30" s="95"/>
      <c r="B30" s="214" t="s">
        <v>107</v>
      </c>
      <c r="C30" s="214"/>
      <c r="D30" s="214"/>
      <c r="E30" s="214"/>
      <c r="F30" s="221" t="s">
        <v>125</v>
      </c>
      <c r="G30" s="221"/>
      <c r="H30" s="221"/>
      <c r="I30" s="221"/>
      <c r="J30" s="222"/>
      <c r="K30" s="222"/>
      <c r="L30" s="222"/>
      <c r="M30" s="222"/>
      <c r="N30" s="223" t="str">
        <f t="shared" si="0"/>
        <v>24/01/2025</v>
      </c>
      <c r="O30" s="224"/>
      <c r="P30" s="224"/>
      <c r="Q30" s="225"/>
      <c r="R30" s="95"/>
    </row>
    <row r="31" spans="1:18" ht="15" customHeight="1">
      <c r="A31" s="95"/>
      <c r="B31" s="216" t="s">
        <v>93</v>
      </c>
      <c r="C31" s="216"/>
      <c r="D31" s="216"/>
      <c r="E31" s="216"/>
      <c r="F31" s="217"/>
      <c r="G31" s="217"/>
      <c r="H31" s="217"/>
      <c r="I31" s="217"/>
      <c r="J31" s="217"/>
      <c r="K31" s="217"/>
      <c r="L31" s="217"/>
      <c r="M31" s="217"/>
      <c r="N31" s="218"/>
      <c r="O31" s="219"/>
      <c r="P31" s="219"/>
      <c r="Q31" s="220"/>
      <c r="R31" s="95"/>
    </row>
    <row r="32" spans="1:18" ht="15" customHeight="1">
      <c r="A32" s="95"/>
      <c r="B32" s="214" t="s">
        <v>106</v>
      </c>
      <c r="C32" s="214"/>
      <c r="D32" s="214"/>
      <c r="E32" s="214"/>
      <c r="F32" s="214"/>
      <c r="G32" s="214"/>
      <c r="H32" s="214"/>
      <c r="I32" s="214"/>
      <c r="J32" s="214"/>
      <c r="K32" s="214"/>
      <c r="L32" s="214"/>
      <c r="M32" s="214"/>
      <c r="N32" s="215"/>
      <c r="O32" s="214"/>
      <c r="P32" s="214"/>
      <c r="Q32" s="214"/>
      <c r="R32" s="95"/>
    </row>
    <row r="33" spans="1:18" ht="15" customHeight="1">
      <c r="A33" s="95"/>
      <c r="B33" s="214" t="s">
        <v>107</v>
      </c>
      <c r="C33" s="214"/>
      <c r="D33" s="214"/>
      <c r="E33" s="214"/>
      <c r="F33" s="214"/>
      <c r="G33" s="214"/>
      <c r="H33" s="214"/>
      <c r="I33" s="214"/>
      <c r="J33" s="214"/>
      <c r="K33" s="214"/>
      <c r="L33" s="214"/>
      <c r="M33" s="214"/>
      <c r="N33" s="215"/>
      <c r="O33" s="214"/>
      <c r="P33" s="214"/>
      <c r="Q33" s="214"/>
      <c r="R33" s="95"/>
    </row>
    <row r="34" spans="1:18">
      <c r="A34" s="95"/>
      <c r="B34" s="96"/>
      <c r="C34" s="96"/>
      <c r="D34" s="96"/>
      <c r="E34" s="96"/>
      <c r="F34" s="96"/>
      <c r="G34" s="96"/>
      <c r="H34" s="96"/>
      <c r="I34" s="96"/>
      <c r="J34" s="96"/>
      <c r="K34" s="96"/>
      <c r="L34" s="96"/>
      <c r="M34" s="96"/>
      <c r="N34" s="96"/>
      <c r="O34" s="96"/>
      <c r="P34" s="96"/>
      <c r="Q34" s="96"/>
      <c r="R34" s="95"/>
    </row>
    <row r="35" spans="1:18">
      <c r="A35" s="95"/>
      <c r="B35" s="96"/>
      <c r="C35" s="96"/>
      <c r="D35" s="96"/>
      <c r="E35" s="96"/>
      <c r="F35" s="96"/>
      <c r="G35" s="96"/>
      <c r="H35" s="96"/>
      <c r="I35" s="96"/>
      <c r="J35" s="96"/>
      <c r="K35" s="96"/>
      <c r="L35" s="96"/>
      <c r="M35" s="96"/>
      <c r="N35" s="96"/>
      <c r="O35" s="96"/>
      <c r="P35" s="96"/>
      <c r="Q35" s="96"/>
      <c r="R35" s="95"/>
    </row>
    <row r="36" spans="1:18">
      <c r="A36" s="95"/>
      <c r="B36" s="96"/>
      <c r="C36" s="96"/>
      <c r="D36" s="96"/>
      <c r="E36" s="96"/>
      <c r="F36" s="96"/>
      <c r="G36" s="96"/>
      <c r="H36" s="96"/>
      <c r="I36" s="96"/>
      <c r="J36" s="96"/>
      <c r="K36" s="96"/>
      <c r="L36" s="96"/>
      <c r="M36" s="96"/>
      <c r="N36" s="96"/>
      <c r="O36" s="96"/>
      <c r="P36" s="96"/>
      <c r="Q36" s="96"/>
      <c r="R36" s="95"/>
    </row>
    <row r="37" spans="1:18">
      <c r="A37" s="95"/>
      <c r="B37" s="96"/>
      <c r="C37" s="96"/>
      <c r="D37" s="96"/>
      <c r="E37" s="96"/>
      <c r="F37" s="96"/>
      <c r="G37" s="96"/>
      <c r="H37" s="96"/>
      <c r="I37" s="96"/>
      <c r="J37" s="96"/>
      <c r="K37" s="96"/>
      <c r="L37" s="96"/>
      <c r="M37" s="96"/>
      <c r="N37" s="96"/>
      <c r="O37" s="96"/>
      <c r="P37" s="96"/>
      <c r="Q37" s="96"/>
      <c r="R37" s="95"/>
    </row>
    <row r="38" spans="1:18">
      <c r="A38" s="95"/>
      <c r="B38" s="96"/>
      <c r="C38" s="96"/>
      <c r="D38" s="96"/>
      <c r="E38" s="96"/>
      <c r="F38" s="96"/>
      <c r="G38" s="96"/>
      <c r="H38" s="96"/>
      <c r="I38" s="96"/>
      <c r="J38" s="96"/>
      <c r="K38" s="96"/>
      <c r="L38" s="96"/>
      <c r="M38" s="96"/>
      <c r="N38" s="96"/>
      <c r="O38" s="96"/>
      <c r="P38" s="96"/>
      <c r="Q38" s="96"/>
      <c r="R38" s="95"/>
    </row>
    <row r="39" spans="1:18">
      <c r="A39" s="95"/>
      <c r="B39" s="96"/>
      <c r="C39" s="96"/>
      <c r="D39" s="96"/>
      <c r="E39" s="96"/>
      <c r="F39" s="96"/>
      <c r="G39" s="96"/>
      <c r="H39" s="96"/>
      <c r="I39" s="96"/>
      <c r="J39" s="96"/>
      <c r="K39" s="96"/>
      <c r="L39" s="96"/>
      <c r="M39" s="96"/>
      <c r="N39" s="96"/>
      <c r="O39" s="96"/>
      <c r="P39" s="96"/>
      <c r="Q39" s="96"/>
      <c r="R39" s="95"/>
    </row>
    <row r="40" spans="1:18">
      <c r="A40" s="95"/>
      <c r="B40" s="95"/>
      <c r="C40" s="95"/>
      <c r="D40" s="95"/>
      <c r="E40" s="95"/>
      <c r="F40" s="95"/>
      <c r="G40" s="95"/>
      <c r="H40" s="95"/>
      <c r="I40" s="95"/>
      <c r="J40" s="95"/>
      <c r="K40" s="95"/>
      <c r="L40" s="95"/>
      <c r="M40" s="95"/>
      <c r="N40" s="95"/>
      <c r="O40" s="95"/>
      <c r="P40" s="95"/>
      <c r="Q40" s="95"/>
      <c r="R40" s="95"/>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pageMargins left="0.19685039370078741" right="0.19685039370078741" top="0.74803149606299213" bottom="0.19685039370078741"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55" zoomScaleSheetLayoutView="90" workbookViewId="0">
      <selection activeCell="D4" sqref="D4"/>
    </sheetView>
  </sheetViews>
  <sheetFormatPr baseColWidth="10" defaultColWidth="11.5703125" defaultRowHeight="14.25"/>
  <cols>
    <col min="1" max="1" width="21.5703125" style="1" customWidth="1"/>
    <col min="2" max="2" width="23.5703125" style="1" customWidth="1"/>
    <col min="3" max="5" width="11.5703125" style="1"/>
    <col min="6" max="6" width="44.42578125" style="1" customWidth="1"/>
    <col min="7" max="16384" width="11.5703125" style="1"/>
  </cols>
  <sheetData>
    <row r="1" spans="1:7" ht="59.25" customHeight="1" thickBot="1">
      <c r="A1" s="238" t="s">
        <v>470</v>
      </c>
      <c r="B1" s="239"/>
      <c r="C1" s="239"/>
      <c r="D1" s="239"/>
      <c r="E1" s="239"/>
      <c r="F1" s="240"/>
      <c r="G1" s="2"/>
    </row>
    <row r="2" spans="1:7" ht="15" thickBot="1">
      <c r="A2" s="235" t="s">
        <v>128</v>
      </c>
      <c r="B2" s="236"/>
      <c r="C2" s="236"/>
      <c r="D2" s="236"/>
      <c r="E2" s="236"/>
      <c r="F2" s="237"/>
      <c r="G2" s="2"/>
    </row>
    <row r="3" spans="1:7">
      <c r="A3" s="3"/>
      <c r="B3" s="4"/>
      <c r="C3" s="5"/>
      <c r="D3" s="5"/>
      <c r="E3" s="4"/>
      <c r="F3" s="6"/>
      <c r="G3" s="7"/>
    </row>
    <row r="4" spans="1:7">
      <c r="A4" s="8" t="s">
        <v>5</v>
      </c>
      <c r="B4" s="7"/>
      <c r="C4" s="9"/>
      <c r="D4" s="9"/>
      <c r="E4" s="7"/>
      <c r="F4" s="10"/>
      <c r="G4" s="7"/>
    </row>
    <row r="5" spans="1:7">
      <c r="A5" s="11" t="s">
        <v>6</v>
      </c>
      <c r="B5" s="7"/>
      <c r="C5" s="12"/>
      <c r="D5" s="13"/>
      <c r="E5" s="12"/>
      <c r="F5" s="14"/>
      <c r="G5" s="7"/>
    </row>
    <row r="6" spans="1:7">
      <c r="A6" s="11" t="s">
        <v>7</v>
      </c>
      <c r="B6" s="7"/>
      <c r="C6" s="12"/>
      <c r="D6" s="13"/>
      <c r="E6" s="12"/>
      <c r="F6" s="14"/>
      <c r="G6" s="7"/>
    </row>
    <row r="7" spans="1:7">
      <c r="A7" s="11" t="s">
        <v>8</v>
      </c>
      <c r="B7" s="7"/>
      <c r="C7" s="12"/>
      <c r="D7" s="13"/>
      <c r="E7" s="12"/>
      <c r="F7" s="14"/>
      <c r="G7" s="7"/>
    </row>
    <row r="8" spans="1:7">
      <c r="A8" s="11" t="s">
        <v>9</v>
      </c>
      <c r="B8" s="7"/>
      <c r="C8" s="12"/>
      <c r="D8" s="13"/>
      <c r="E8" s="12"/>
      <c r="F8" s="14"/>
      <c r="G8" s="7"/>
    </row>
    <row r="9" spans="1:7">
      <c r="A9" s="15" t="s">
        <v>10</v>
      </c>
      <c r="B9" s="16"/>
      <c r="C9" s="17"/>
      <c r="D9" s="17"/>
      <c r="E9" s="17"/>
      <c r="F9" s="18"/>
      <c r="G9" s="7"/>
    </row>
    <row r="10" spans="1:7">
      <c r="A10" s="11"/>
      <c r="B10" s="7"/>
      <c r="C10" s="9"/>
      <c r="D10" s="9"/>
      <c r="E10" s="7"/>
      <c r="F10" s="10"/>
      <c r="G10" s="7"/>
    </row>
    <row r="11" spans="1:7">
      <c r="A11" s="8" t="s">
        <v>11</v>
      </c>
      <c r="B11" s="7"/>
      <c r="C11" s="9"/>
      <c r="D11" s="9"/>
      <c r="E11" s="7"/>
      <c r="F11" s="10"/>
      <c r="G11" s="7"/>
    </row>
    <row r="12" spans="1:7">
      <c r="A12" s="11" t="s">
        <v>6</v>
      </c>
      <c r="B12" s="7"/>
      <c r="C12" s="12"/>
      <c r="D12" s="12"/>
      <c r="E12" s="12"/>
      <c r="F12" s="14"/>
      <c r="G12" s="7"/>
    </row>
    <row r="13" spans="1:7">
      <c r="A13" s="11" t="s">
        <v>7</v>
      </c>
      <c r="B13" s="7"/>
      <c r="C13" s="12"/>
      <c r="D13" s="12"/>
      <c r="E13" s="12"/>
      <c r="F13" s="14"/>
      <c r="G13" s="7"/>
    </row>
    <row r="14" spans="1:7">
      <c r="A14" s="11" t="s">
        <v>8</v>
      </c>
      <c r="B14" s="7"/>
      <c r="C14" s="12"/>
      <c r="D14" s="12"/>
      <c r="E14" s="12"/>
      <c r="F14" s="14"/>
      <c r="G14" s="7"/>
    </row>
    <row r="15" spans="1:7">
      <c r="A15" s="11" t="s">
        <v>9</v>
      </c>
      <c r="B15" s="7"/>
      <c r="C15" s="12"/>
      <c r="D15" s="13"/>
      <c r="E15" s="12"/>
      <c r="F15" s="14"/>
      <c r="G15" s="7"/>
    </row>
    <row r="16" spans="1:7" ht="15" thickBot="1">
      <c r="A16" s="19"/>
      <c r="B16" s="20"/>
      <c r="C16" s="21"/>
      <c r="D16" s="21"/>
      <c r="E16" s="20"/>
      <c r="F16" s="22"/>
      <c r="G16" s="2"/>
    </row>
    <row r="17" spans="1:7" ht="84.6" customHeight="1" thickBot="1">
      <c r="A17" s="241" t="s">
        <v>54</v>
      </c>
      <c r="B17" s="242"/>
      <c r="C17" s="242"/>
      <c r="D17" s="242"/>
      <c r="E17" s="242"/>
      <c r="F17" s="243"/>
      <c r="G17" s="23"/>
    </row>
    <row r="18" spans="1:7">
      <c r="A18" s="244"/>
      <c r="B18" s="245"/>
      <c r="C18" s="246"/>
      <c r="D18" s="24"/>
      <c r="E18" s="25"/>
      <c r="F18" s="26"/>
      <c r="G18" s="23"/>
    </row>
    <row r="19" spans="1:7">
      <c r="A19" s="247"/>
      <c r="B19" s="248"/>
      <c r="C19" s="249"/>
      <c r="D19" s="27"/>
      <c r="E19" s="28"/>
      <c r="F19" s="29"/>
      <c r="G19" s="2"/>
    </row>
    <row r="20" spans="1:7">
      <c r="A20" s="247"/>
      <c r="B20" s="248"/>
      <c r="C20" s="249"/>
      <c r="D20" s="27"/>
      <c r="E20" s="28"/>
      <c r="F20" s="29"/>
      <c r="G20" s="2"/>
    </row>
    <row r="21" spans="1:7">
      <c r="A21" s="247"/>
      <c r="B21" s="248"/>
      <c r="C21" s="249"/>
      <c r="D21" s="253" t="s">
        <v>4</v>
      </c>
      <c r="E21" s="254"/>
      <c r="F21" s="255"/>
      <c r="G21" s="2"/>
    </row>
    <row r="22" spans="1:7">
      <c r="A22" s="247"/>
      <c r="B22" s="248"/>
      <c r="C22" s="249"/>
      <c r="D22" s="27"/>
      <c r="E22" s="30"/>
      <c r="F22" s="31"/>
      <c r="G22" s="2"/>
    </row>
    <row r="23" spans="1:7">
      <c r="A23" s="247"/>
      <c r="B23" s="248"/>
      <c r="C23" s="249"/>
      <c r="D23" s="32" t="s">
        <v>90</v>
      </c>
      <c r="E23" s="33"/>
      <c r="F23" s="34" t="s">
        <v>89</v>
      </c>
      <c r="G23" s="23"/>
    </row>
    <row r="24" spans="1:7" ht="15" thickBot="1">
      <c r="A24" s="250"/>
      <c r="B24" s="251"/>
      <c r="C24" s="252"/>
      <c r="D24" s="35"/>
      <c r="E24" s="36"/>
      <c r="F24" s="37"/>
      <c r="G24" s="23"/>
    </row>
    <row r="25" spans="1:7">
      <c r="A25" s="2"/>
      <c r="B25" s="2"/>
      <c r="C25" s="38"/>
      <c r="D25" s="38"/>
      <c r="E25" s="2"/>
      <c r="F25" s="2"/>
      <c r="G25" s="23"/>
    </row>
    <row r="26" spans="1:7">
      <c r="A26" s="39"/>
      <c r="B26" s="2"/>
      <c r="C26" s="38"/>
      <c r="D26" s="38"/>
      <c r="E26" s="2"/>
      <c r="F26" s="2"/>
      <c r="G26" s="23"/>
    </row>
    <row r="27" spans="1:7">
      <c r="A27" s="39"/>
      <c r="B27" s="2"/>
      <c r="C27" s="38"/>
      <c r="D27" s="38"/>
      <c r="E27" s="2"/>
      <c r="F27" s="2"/>
      <c r="G27" s="23"/>
    </row>
    <row r="28" spans="1:7">
      <c r="A28" s="2"/>
      <c r="B28" s="2"/>
      <c r="C28" s="38"/>
      <c r="D28" s="38"/>
      <c r="E28" s="2"/>
      <c r="F28" s="2"/>
      <c r="G28" s="23"/>
    </row>
    <row r="29" spans="1:7">
      <c r="A29" s="2"/>
      <c r="B29" s="2"/>
      <c r="C29" s="38"/>
      <c r="D29" s="38"/>
      <c r="E29" s="2"/>
      <c r="F29" s="2"/>
      <c r="G29" s="23"/>
    </row>
  </sheetData>
  <mergeCells count="5">
    <mergeCell ref="A2:F2"/>
    <mergeCell ref="A1:F1"/>
    <mergeCell ref="A17:F17"/>
    <mergeCell ref="A18:C24"/>
    <mergeCell ref="D21:F21"/>
  </mergeCells>
  <printOptions horizontalCentered="1"/>
  <pageMargins left="0.19685039370078741" right="0.19685039370078741" top="0.74803149606299213" bottom="0.19685039370078741" header="0.31496062992125984" footer="0.31496062992125984"/>
  <pageSetup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topLeftCell="A63" zoomScale="90" zoomScaleNormal="100" zoomScaleSheetLayoutView="90" workbookViewId="0">
      <selection activeCell="C79" sqref="C79"/>
    </sheetView>
  </sheetViews>
  <sheetFormatPr baseColWidth="10" defaultColWidth="11.5703125" defaultRowHeight="14.25"/>
  <cols>
    <col min="1" max="1" width="2.42578125" style="1" customWidth="1"/>
    <col min="2" max="2" width="16.42578125" style="1" customWidth="1"/>
    <col min="3" max="3" width="28.5703125" style="1" customWidth="1"/>
    <col min="4" max="4" width="16.42578125" style="1" customWidth="1"/>
    <col min="5" max="5" width="13.5703125" style="1" customWidth="1"/>
    <col min="6" max="6" width="39.42578125" style="1" customWidth="1"/>
    <col min="7" max="16384" width="11.5703125" style="1"/>
  </cols>
  <sheetData>
    <row r="1" spans="2:6" ht="60.75" customHeight="1" thickBot="1">
      <c r="B1" s="260" t="str">
        <f>'HCTG '!A1</f>
        <v>HOJA DE CARACTERÍSTICAS TÉCNICAS GARANTIZADAS
 NUEVO REACTOR DE LÍNEA 
1X220 kV NUEVA POZO ALMONTE-RONCACHO, EN S/E RONCACHO
ENG-OA-RON-SE-EL-HD-0011(0) HCTG REACTOR TRIFÁSICO 220 kV - 25 MVAR</v>
      </c>
      <c r="C1" s="261"/>
      <c r="D1" s="261"/>
      <c r="E1" s="261"/>
      <c r="F1" s="262"/>
    </row>
    <row r="2" spans="2:6" ht="15" thickBot="1">
      <c r="B2" s="263" t="s">
        <v>13</v>
      </c>
      <c r="C2" s="264"/>
      <c r="D2" s="264"/>
      <c r="E2" s="264"/>
      <c r="F2" s="265"/>
    </row>
    <row r="3" spans="2:6">
      <c r="B3" s="266" t="s">
        <v>14</v>
      </c>
      <c r="C3" s="267"/>
      <c r="D3" s="267"/>
      <c r="E3" s="267"/>
      <c r="F3" s="268"/>
    </row>
    <row r="4" spans="2:6">
      <c r="B4" s="269" t="s">
        <v>15</v>
      </c>
      <c r="C4" s="270"/>
      <c r="D4" s="271"/>
      <c r="E4" s="271"/>
      <c r="F4" s="272"/>
    </row>
    <row r="5" spans="2:6" ht="15" thickBot="1">
      <c r="B5" s="256" t="s">
        <v>16</v>
      </c>
      <c r="C5" s="257"/>
      <c r="D5" s="258"/>
      <c r="E5" s="258"/>
      <c r="F5" s="259"/>
    </row>
    <row r="6" spans="2:6">
      <c r="B6" s="40" t="s">
        <v>17</v>
      </c>
      <c r="C6" s="41" t="s">
        <v>18</v>
      </c>
      <c r="D6" s="42"/>
      <c r="E6" s="43"/>
      <c r="F6" s="44"/>
    </row>
    <row r="7" spans="2:6">
      <c r="B7" s="45" t="s">
        <v>19</v>
      </c>
      <c r="C7" s="46" t="s">
        <v>20</v>
      </c>
      <c r="D7" s="47"/>
      <c r="E7" s="48"/>
      <c r="F7" s="49"/>
    </row>
    <row r="8" spans="2:6">
      <c r="B8" s="45"/>
      <c r="C8" s="50" t="s">
        <v>21</v>
      </c>
      <c r="D8" s="51"/>
      <c r="E8" s="48"/>
      <c r="F8" s="49"/>
    </row>
    <row r="9" spans="2:6">
      <c r="B9" s="45"/>
      <c r="C9" s="50" t="s">
        <v>22</v>
      </c>
      <c r="D9" s="51"/>
      <c r="E9" s="48"/>
      <c r="F9" s="49"/>
    </row>
    <row r="10" spans="2:6">
      <c r="B10" s="45"/>
      <c r="C10" s="50" t="s">
        <v>23</v>
      </c>
      <c r="D10" s="51"/>
      <c r="E10" s="52" t="s">
        <v>24</v>
      </c>
      <c r="F10" s="49"/>
    </row>
    <row r="11" spans="2:6">
      <c r="B11" s="45"/>
      <c r="C11" s="50" t="s">
        <v>7</v>
      </c>
      <c r="D11" s="51"/>
      <c r="E11" s="48" t="s">
        <v>25</v>
      </c>
      <c r="F11" s="49"/>
    </row>
    <row r="12" spans="2:6">
      <c r="B12" s="45"/>
      <c r="C12" s="53"/>
      <c r="D12" s="51"/>
      <c r="E12" s="48" t="s">
        <v>26</v>
      </c>
      <c r="F12" s="49"/>
    </row>
    <row r="13" spans="2:6">
      <c r="B13" s="45"/>
      <c r="C13" s="53"/>
      <c r="D13" s="51"/>
      <c r="E13" s="48" t="s">
        <v>27</v>
      </c>
      <c r="F13" s="49"/>
    </row>
    <row r="14" spans="2:6">
      <c r="B14" s="45"/>
      <c r="C14" s="53"/>
      <c r="D14" s="51"/>
      <c r="E14" s="48" t="s">
        <v>28</v>
      </c>
      <c r="F14" s="49"/>
    </row>
    <row r="15" spans="2:6">
      <c r="B15" s="45"/>
      <c r="C15" s="53"/>
      <c r="D15" s="51"/>
      <c r="E15" s="48" t="s">
        <v>29</v>
      </c>
      <c r="F15" s="49"/>
    </row>
    <row r="16" spans="2:6">
      <c r="B16" s="45"/>
      <c r="C16" s="53"/>
      <c r="D16" s="51"/>
      <c r="E16" s="48" t="s">
        <v>9</v>
      </c>
      <c r="F16" s="49"/>
    </row>
    <row r="17" spans="2:6">
      <c r="B17" s="45"/>
      <c r="C17" s="53"/>
      <c r="D17" s="51"/>
      <c r="E17" s="48" t="s">
        <v>30</v>
      </c>
      <c r="F17" s="49"/>
    </row>
    <row r="18" spans="2:6">
      <c r="B18" s="45"/>
      <c r="C18" s="50" t="s">
        <v>31</v>
      </c>
      <c r="D18" s="51"/>
      <c r="E18" s="48"/>
      <c r="F18" s="49"/>
    </row>
    <row r="19" spans="2:6">
      <c r="B19" s="45" t="s">
        <v>32</v>
      </c>
      <c r="C19" s="46" t="s">
        <v>33</v>
      </c>
      <c r="D19" s="47"/>
      <c r="E19" s="48"/>
      <c r="F19" s="49"/>
    </row>
    <row r="20" spans="2:6">
      <c r="B20" s="45"/>
      <c r="C20" s="50" t="s">
        <v>34</v>
      </c>
      <c r="D20" s="51"/>
      <c r="E20" s="48"/>
      <c r="F20" s="49"/>
    </row>
    <row r="21" spans="2:6">
      <c r="B21" s="45"/>
      <c r="C21" s="50" t="s">
        <v>35</v>
      </c>
      <c r="D21" s="51"/>
      <c r="E21" s="48"/>
      <c r="F21" s="49"/>
    </row>
    <row r="22" spans="2:6">
      <c r="B22" s="45"/>
      <c r="C22" s="50" t="s">
        <v>36</v>
      </c>
      <c r="D22" s="51"/>
      <c r="E22" s="52" t="s">
        <v>24</v>
      </c>
      <c r="F22" s="49"/>
    </row>
    <row r="23" spans="2:6">
      <c r="B23" s="45"/>
      <c r="C23" s="50" t="s">
        <v>7</v>
      </c>
      <c r="D23" s="51"/>
      <c r="E23" s="48" t="s">
        <v>25</v>
      </c>
      <c r="F23" s="49"/>
    </row>
    <row r="24" spans="2:6">
      <c r="B24" s="45"/>
      <c r="C24" s="50"/>
      <c r="D24" s="51"/>
      <c r="E24" s="48" t="s">
        <v>26</v>
      </c>
      <c r="F24" s="49"/>
    </row>
    <row r="25" spans="2:6">
      <c r="B25" s="45"/>
      <c r="C25" s="50"/>
      <c r="D25" s="51"/>
      <c r="E25" s="48" t="s">
        <v>27</v>
      </c>
      <c r="F25" s="49"/>
    </row>
    <row r="26" spans="2:6">
      <c r="B26" s="45"/>
      <c r="C26" s="50"/>
      <c r="D26" s="51"/>
      <c r="E26" s="48" t="s">
        <v>28</v>
      </c>
      <c r="F26" s="49"/>
    </row>
    <row r="27" spans="2:6">
      <c r="B27" s="45"/>
      <c r="C27" s="50"/>
      <c r="D27" s="51"/>
      <c r="E27" s="48" t="s">
        <v>29</v>
      </c>
      <c r="F27" s="49"/>
    </row>
    <row r="28" spans="2:6">
      <c r="B28" s="45"/>
      <c r="C28" s="50"/>
      <c r="D28" s="51"/>
      <c r="E28" s="48" t="s">
        <v>9</v>
      </c>
      <c r="F28" s="49"/>
    </row>
    <row r="29" spans="2:6">
      <c r="B29" s="45"/>
      <c r="C29" s="50"/>
      <c r="D29" s="51"/>
      <c r="E29" s="48" t="s">
        <v>30</v>
      </c>
      <c r="F29" s="49"/>
    </row>
    <row r="30" spans="2:6">
      <c r="B30" s="45"/>
      <c r="C30" s="50" t="s">
        <v>31</v>
      </c>
      <c r="D30" s="51"/>
      <c r="E30" s="48"/>
      <c r="F30" s="49"/>
    </row>
    <row r="31" spans="2:6">
      <c r="B31" s="45"/>
      <c r="C31" s="53"/>
      <c r="D31" s="51"/>
      <c r="E31" s="48"/>
      <c r="F31" s="49"/>
    </row>
    <row r="32" spans="2:6">
      <c r="B32" s="45" t="s">
        <v>37</v>
      </c>
      <c r="C32" s="46" t="s">
        <v>38</v>
      </c>
      <c r="D32" s="47"/>
      <c r="E32" s="48"/>
      <c r="F32" s="49"/>
    </row>
    <row r="33" spans="2:6">
      <c r="B33" s="45"/>
      <c r="C33" s="50" t="s">
        <v>34</v>
      </c>
      <c r="D33" s="51"/>
      <c r="E33" s="48"/>
      <c r="F33" s="49"/>
    </row>
    <row r="34" spans="2:6">
      <c r="B34" s="45"/>
      <c r="C34" s="50" t="s">
        <v>35</v>
      </c>
      <c r="D34" s="51"/>
      <c r="E34" s="48"/>
      <c r="F34" s="49"/>
    </row>
    <row r="35" spans="2:6">
      <c r="B35" s="45"/>
      <c r="C35" s="50" t="s">
        <v>36</v>
      </c>
      <c r="D35" s="51"/>
      <c r="E35" s="52" t="s">
        <v>24</v>
      </c>
      <c r="F35" s="49"/>
    </row>
    <row r="36" spans="2:6">
      <c r="B36" s="45"/>
      <c r="C36" s="50" t="s">
        <v>7</v>
      </c>
      <c r="D36" s="51"/>
      <c r="E36" s="48" t="s">
        <v>25</v>
      </c>
      <c r="F36" s="49"/>
    </row>
    <row r="37" spans="2:6">
      <c r="B37" s="45"/>
      <c r="C37" s="50"/>
      <c r="D37" s="51"/>
      <c r="E37" s="48" t="s">
        <v>26</v>
      </c>
      <c r="F37" s="49"/>
    </row>
    <row r="38" spans="2:6">
      <c r="B38" s="45"/>
      <c r="C38" s="50"/>
      <c r="D38" s="51"/>
      <c r="E38" s="48" t="s">
        <v>27</v>
      </c>
      <c r="F38" s="49"/>
    </row>
    <row r="39" spans="2:6">
      <c r="B39" s="45"/>
      <c r="C39" s="50"/>
      <c r="D39" s="51"/>
      <c r="E39" s="48" t="s">
        <v>28</v>
      </c>
      <c r="F39" s="49"/>
    </row>
    <row r="40" spans="2:6">
      <c r="B40" s="45"/>
      <c r="C40" s="50"/>
      <c r="D40" s="51"/>
      <c r="E40" s="48" t="s">
        <v>29</v>
      </c>
      <c r="F40" s="49"/>
    </row>
    <row r="41" spans="2:6">
      <c r="B41" s="45"/>
      <c r="C41" s="50"/>
      <c r="D41" s="51"/>
      <c r="E41" s="48" t="s">
        <v>9</v>
      </c>
      <c r="F41" s="49"/>
    </row>
    <row r="42" spans="2:6">
      <c r="B42" s="45"/>
      <c r="C42" s="50"/>
      <c r="D42" s="51"/>
      <c r="E42" s="48" t="s">
        <v>30</v>
      </c>
      <c r="F42" s="49"/>
    </row>
    <row r="43" spans="2:6">
      <c r="B43" s="45"/>
      <c r="C43" s="50" t="s">
        <v>31</v>
      </c>
      <c r="D43" s="51"/>
      <c r="E43" s="48"/>
      <c r="F43" s="49"/>
    </row>
    <row r="44" spans="2:6">
      <c r="B44" s="45" t="s">
        <v>39</v>
      </c>
      <c r="C44" s="46" t="s">
        <v>40</v>
      </c>
      <c r="D44" s="47"/>
      <c r="E44" s="48"/>
      <c r="F44" s="49"/>
    </row>
    <row r="45" spans="2:6">
      <c r="B45" s="45"/>
      <c r="C45" s="50" t="s">
        <v>41</v>
      </c>
      <c r="D45" s="51"/>
      <c r="E45" s="48"/>
      <c r="F45" s="49"/>
    </row>
    <row r="46" spans="2:6">
      <c r="B46" s="45"/>
      <c r="C46" s="50" t="s">
        <v>42</v>
      </c>
      <c r="D46" s="51"/>
      <c r="E46" s="48"/>
      <c r="F46" s="49"/>
    </row>
    <row r="47" spans="2:6">
      <c r="B47" s="45"/>
      <c r="C47" s="50" t="s">
        <v>43</v>
      </c>
      <c r="D47" s="51"/>
      <c r="E47" s="48"/>
      <c r="F47" s="49"/>
    </row>
    <row r="48" spans="2:6">
      <c r="B48" s="45"/>
      <c r="C48" s="50" t="s">
        <v>44</v>
      </c>
      <c r="D48" s="51"/>
      <c r="E48" s="48"/>
      <c r="F48" s="49"/>
    </row>
    <row r="49" spans="2:6">
      <c r="B49" s="45"/>
      <c r="C49" s="50" t="s">
        <v>45</v>
      </c>
      <c r="D49" s="51"/>
      <c r="E49" s="48"/>
      <c r="F49" s="49"/>
    </row>
    <row r="50" spans="2:6">
      <c r="B50" s="45"/>
      <c r="C50" s="50" t="s">
        <v>46</v>
      </c>
      <c r="D50" s="51"/>
      <c r="E50" s="48"/>
      <c r="F50" s="49"/>
    </row>
    <row r="51" spans="2:6">
      <c r="B51" s="45"/>
      <c r="C51" s="53"/>
      <c r="D51" s="51"/>
      <c r="E51" s="48"/>
      <c r="F51" s="49"/>
    </row>
    <row r="52" spans="2:6">
      <c r="B52" s="45" t="s">
        <v>47</v>
      </c>
      <c r="C52" s="46" t="s">
        <v>48</v>
      </c>
      <c r="D52" s="47"/>
      <c r="E52" s="48"/>
      <c r="F52" s="49"/>
    </row>
    <row r="53" spans="2:6">
      <c r="B53" s="45" t="s">
        <v>49</v>
      </c>
      <c r="C53" s="46" t="s">
        <v>20</v>
      </c>
      <c r="D53" s="47"/>
      <c r="E53" s="48"/>
      <c r="F53" s="49"/>
    </row>
    <row r="54" spans="2:6">
      <c r="B54" s="45"/>
      <c r="C54" s="50" t="s">
        <v>50</v>
      </c>
      <c r="D54" s="51"/>
      <c r="E54" s="48"/>
      <c r="F54" s="49"/>
    </row>
    <row r="55" spans="2:6">
      <c r="B55" s="45"/>
      <c r="C55" s="50" t="s">
        <v>21</v>
      </c>
      <c r="D55" s="51"/>
      <c r="E55" s="48"/>
      <c r="F55" s="49"/>
    </row>
    <row r="56" spans="2:6">
      <c r="B56" s="45"/>
      <c r="C56" s="50" t="s">
        <v>22</v>
      </c>
      <c r="D56" s="51"/>
      <c r="E56" s="48"/>
      <c r="F56" s="49"/>
    </row>
    <row r="57" spans="2:6">
      <c r="B57" s="45"/>
      <c r="C57" s="50" t="s">
        <v>23</v>
      </c>
      <c r="D57" s="51"/>
      <c r="E57" s="52" t="s">
        <v>24</v>
      </c>
      <c r="F57" s="49"/>
    </row>
    <row r="58" spans="2:6">
      <c r="B58" s="45"/>
      <c r="C58" s="50" t="s">
        <v>7</v>
      </c>
      <c r="D58" s="51"/>
      <c r="E58" s="48" t="s">
        <v>25</v>
      </c>
      <c r="F58" s="49"/>
    </row>
    <row r="59" spans="2:6">
      <c r="B59" s="45"/>
      <c r="C59" s="50"/>
      <c r="D59" s="51"/>
      <c r="E59" s="48" t="s">
        <v>26</v>
      </c>
      <c r="F59" s="49"/>
    </row>
    <row r="60" spans="2:6">
      <c r="B60" s="45"/>
      <c r="C60" s="50"/>
      <c r="D60" s="51"/>
      <c r="E60" s="48" t="s">
        <v>27</v>
      </c>
      <c r="F60" s="49"/>
    </row>
    <row r="61" spans="2:6">
      <c r="B61" s="45"/>
      <c r="C61" s="50"/>
      <c r="D61" s="51"/>
      <c r="E61" s="48" t="s">
        <v>28</v>
      </c>
      <c r="F61" s="49"/>
    </row>
    <row r="62" spans="2:6">
      <c r="B62" s="45"/>
      <c r="C62" s="50"/>
      <c r="D62" s="51"/>
      <c r="E62" s="48" t="s">
        <v>29</v>
      </c>
      <c r="F62" s="49"/>
    </row>
    <row r="63" spans="2:6">
      <c r="B63" s="45"/>
      <c r="C63" s="50"/>
      <c r="D63" s="51"/>
      <c r="E63" s="48" t="s">
        <v>9</v>
      </c>
      <c r="F63" s="49"/>
    </row>
    <row r="64" spans="2:6">
      <c r="B64" s="45"/>
      <c r="C64" s="50"/>
      <c r="D64" s="51"/>
      <c r="E64" s="48" t="s">
        <v>30</v>
      </c>
      <c r="F64" s="49"/>
    </row>
    <row r="65" spans="1:7">
      <c r="A65" s="54"/>
      <c r="B65" s="45"/>
      <c r="C65" s="50" t="s">
        <v>31</v>
      </c>
      <c r="D65" s="51"/>
      <c r="E65" s="48"/>
      <c r="F65" s="49"/>
      <c r="G65" s="54"/>
    </row>
    <row r="66" spans="1:7">
      <c r="A66" s="54"/>
      <c r="B66" s="45" t="s">
        <v>51</v>
      </c>
      <c r="C66" s="46" t="s">
        <v>33</v>
      </c>
      <c r="D66" s="47"/>
      <c r="E66" s="48"/>
      <c r="F66" s="49"/>
      <c r="G66" s="54"/>
    </row>
    <row r="67" spans="1:7">
      <c r="A67" s="54"/>
      <c r="B67" s="45"/>
      <c r="C67" s="50" t="s">
        <v>34</v>
      </c>
      <c r="D67" s="51"/>
      <c r="E67" s="48"/>
      <c r="F67" s="49"/>
      <c r="G67" s="54"/>
    </row>
    <row r="68" spans="1:7">
      <c r="A68" s="54"/>
      <c r="B68" s="45"/>
      <c r="C68" s="50" t="s">
        <v>35</v>
      </c>
      <c r="D68" s="51"/>
      <c r="E68" s="48"/>
      <c r="F68" s="49"/>
      <c r="G68" s="54"/>
    </row>
    <row r="69" spans="1:7">
      <c r="A69" s="54"/>
      <c r="B69" s="45"/>
      <c r="C69" s="50" t="s">
        <v>52</v>
      </c>
      <c r="D69" s="51"/>
      <c r="E69" s="52" t="s">
        <v>24</v>
      </c>
      <c r="F69" s="49"/>
      <c r="G69" s="54"/>
    </row>
    <row r="70" spans="1:7">
      <c r="A70" s="54"/>
      <c r="B70" s="45"/>
      <c r="C70" s="50" t="s">
        <v>7</v>
      </c>
      <c r="D70" s="51"/>
      <c r="E70" s="48" t="s">
        <v>25</v>
      </c>
      <c r="F70" s="49"/>
      <c r="G70" s="54"/>
    </row>
    <row r="71" spans="1:7">
      <c r="A71" s="54"/>
      <c r="B71" s="45"/>
      <c r="C71" s="50"/>
      <c r="D71" s="51"/>
      <c r="E71" s="48" t="s">
        <v>26</v>
      </c>
      <c r="F71" s="49"/>
      <c r="G71" s="54"/>
    </row>
    <row r="72" spans="1:7">
      <c r="A72" s="54"/>
      <c r="B72" s="45"/>
      <c r="C72" s="50"/>
      <c r="D72" s="51"/>
      <c r="E72" s="48" t="s">
        <v>27</v>
      </c>
      <c r="F72" s="49"/>
      <c r="G72" s="54"/>
    </row>
    <row r="73" spans="1:7">
      <c r="A73" s="54"/>
      <c r="B73" s="45"/>
      <c r="C73" s="50"/>
      <c r="D73" s="51"/>
      <c r="E73" s="48" t="s">
        <v>28</v>
      </c>
      <c r="F73" s="49"/>
      <c r="G73" s="54"/>
    </row>
    <row r="74" spans="1:7">
      <c r="A74" s="54"/>
      <c r="B74" s="45"/>
      <c r="C74" s="50"/>
      <c r="D74" s="51"/>
      <c r="E74" s="48" t="s">
        <v>29</v>
      </c>
      <c r="F74" s="49"/>
      <c r="G74" s="54"/>
    </row>
    <row r="75" spans="1:7">
      <c r="A75" s="54"/>
      <c r="B75" s="45"/>
      <c r="C75" s="50"/>
      <c r="D75" s="51"/>
      <c r="E75" s="48" t="s">
        <v>9</v>
      </c>
      <c r="F75" s="49"/>
      <c r="G75" s="54"/>
    </row>
    <row r="76" spans="1:7">
      <c r="A76" s="54"/>
      <c r="B76" s="45"/>
      <c r="C76" s="50"/>
      <c r="D76" s="51"/>
      <c r="E76" s="48" t="s">
        <v>30</v>
      </c>
      <c r="F76" s="49"/>
      <c r="G76" s="54"/>
    </row>
    <row r="77" spans="1:7">
      <c r="A77" s="54"/>
      <c r="B77" s="45"/>
      <c r="C77" s="50" t="s">
        <v>31</v>
      </c>
      <c r="D77" s="51"/>
      <c r="E77" s="48"/>
      <c r="F77" s="49"/>
      <c r="G77" s="54"/>
    </row>
    <row r="78" spans="1:7" ht="15" thickBot="1">
      <c r="A78" s="54"/>
      <c r="B78" s="55"/>
      <c r="C78" s="56"/>
      <c r="D78" s="57"/>
      <c r="E78" s="58"/>
      <c r="F78" s="59"/>
      <c r="G78" s="54"/>
    </row>
    <row r="79" spans="1:7">
      <c r="A79" s="60"/>
      <c r="B79" s="61"/>
      <c r="C79" s="25"/>
      <c r="D79" s="25"/>
      <c r="E79" s="25"/>
      <c r="F79" s="26"/>
      <c r="G79" s="23"/>
    </row>
    <row r="80" spans="1:7">
      <c r="A80" s="60"/>
      <c r="B80" s="62"/>
      <c r="C80" s="60"/>
      <c r="D80" s="60"/>
      <c r="E80" s="28"/>
      <c r="F80" s="29"/>
      <c r="G80" s="2"/>
    </row>
    <row r="81" spans="1:7">
      <c r="A81" s="2"/>
      <c r="B81" s="253" t="s">
        <v>4</v>
      </c>
      <c r="C81" s="254"/>
      <c r="D81" s="254"/>
      <c r="E81" s="254"/>
      <c r="F81" s="255"/>
      <c r="G81" s="2"/>
    </row>
    <row r="82" spans="1:7">
      <c r="A82" s="60"/>
      <c r="B82" s="62"/>
      <c r="C82" s="60"/>
      <c r="D82" s="60"/>
      <c r="E82" s="30"/>
      <c r="F82" s="31"/>
      <c r="G82" s="2"/>
    </row>
    <row r="83" spans="1:7">
      <c r="A83" s="60"/>
      <c r="B83" s="62"/>
      <c r="C83" s="81" t="s">
        <v>12</v>
      </c>
      <c r="D83" s="60"/>
      <c r="E83" s="23"/>
      <c r="F83" s="34"/>
      <c r="G83" s="23"/>
    </row>
    <row r="84" spans="1:7" ht="15" thickBot="1">
      <c r="A84" s="23"/>
      <c r="B84" s="63"/>
      <c r="C84" s="64"/>
      <c r="D84" s="64"/>
      <c r="E84" s="64"/>
      <c r="F84" s="65"/>
      <c r="G84" s="23"/>
    </row>
  </sheetData>
  <mergeCells count="9">
    <mergeCell ref="B5:C5"/>
    <mergeCell ref="D5:F5"/>
    <mergeCell ref="B81:F81"/>
    <mergeCell ref="B1:F1"/>
    <mergeCell ref="B2:F2"/>
    <mergeCell ref="B3:C3"/>
    <mergeCell ref="D3:F3"/>
    <mergeCell ref="B4:C4"/>
    <mergeCell ref="D4:F4"/>
  </mergeCells>
  <printOptions horizontalCentered="1"/>
  <pageMargins left="0.19685039370078741" right="0.19685039370078741" top="0.74803149606299213" bottom="0.19685039370078741" header="0.31496062992125984" footer="0.31496062992125984"/>
  <pageSetup scale="5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302"/>
  <sheetViews>
    <sheetView showGridLines="0" view="pageBreakPreview" topLeftCell="A283" zoomScaleNormal="90" zoomScaleSheetLayoutView="100" workbookViewId="0">
      <selection activeCell="I296" sqref="I296"/>
    </sheetView>
  </sheetViews>
  <sheetFormatPr baseColWidth="10" defaultColWidth="12.42578125" defaultRowHeight="12.75"/>
  <cols>
    <col min="1" max="1" width="8.42578125" style="80" customWidth="1"/>
    <col min="2" max="2" width="18.42578125" style="66" customWidth="1"/>
    <col min="3" max="3" width="60.5703125" style="66" customWidth="1"/>
    <col min="4" max="4" width="12.28515625" style="80" customWidth="1"/>
    <col min="5" max="6" width="33.5703125" style="80" customWidth="1"/>
    <col min="7" max="16384" width="12.42578125" style="66"/>
  </cols>
  <sheetData>
    <row r="1" spans="1:9" ht="75" customHeight="1">
      <c r="A1" s="302" t="s">
        <v>469</v>
      </c>
      <c r="B1" s="303"/>
      <c r="C1" s="303"/>
      <c r="D1" s="303"/>
      <c r="E1" s="303"/>
      <c r="F1" s="304"/>
    </row>
    <row r="2" spans="1:9">
      <c r="A2" s="180" t="s">
        <v>55</v>
      </c>
      <c r="B2" s="273" t="s">
        <v>56</v>
      </c>
      <c r="C2" s="274"/>
      <c r="D2" s="148" t="s">
        <v>57</v>
      </c>
      <c r="E2" s="148" t="s">
        <v>58</v>
      </c>
      <c r="F2" s="148" t="s">
        <v>59</v>
      </c>
    </row>
    <row r="3" spans="1:9" ht="15" customHeight="1">
      <c r="A3" s="181">
        <v>1</v>
      </c>
      <c r="B3" s="305" t="s">
        <v>60</v>
      </c>
      <c r="C3" s="305"/>
      <c r="D3" s="148"/>
      <c r="E3" s="182"/>
      <c r="F3" s="182"/>
    </row>
    <row r="4" spans="1:9" ht="15" customHeight="1">
      <c r="A4" s="183" t="s">
        <v>19</v>
      </c>
      <c r="B4" s="287" t="s">
        <v>61</v>
      </c>
      <c r="C4" s="288"/>
      <c r="D4" s="173" t="s">
        <v>62</v>
      </c>
      <c r="E4" s="184">
        <v>900</v>
      </c>
      <c r="F4" s="173"/>
      <c r="G4" s="301"/>
      <c r="H4" s="301"/>
      <c r="I4" s="67"/>
    </row>
    <row r="5" spans="1:9" ht="15" customHeight="1">
      <c r="A5" s="183" t="s">
        <v>32</v>
      </c>
      <c r="B5" s="287" t="s">
        <v>63</v>
      </c>
      <c r="C5" s="288"/>
      <c r="D5" s="173" t="s">
        <v>1</v>
      </c>
      <c r="E5" s="184">
        <v>-5</v>
      </c>
      <c r="F5" s="173"/>
      <c r="G5" s="301"/>
      <c r="H5" s="301"/>
      <c r="I5" s="67"/>
    </row>
    <row r="6" spans="1:9" ht="15" customHeight="1">
      <c r="A6" s="183" t="s">
        <v>37</v>
      </c>
      <c r="B6" s="287" t="s">
        <v>64</v>
      </c>
      <c r="C6" s="288"/>
      <c r="D6" s="173" t="s">
        <v>1</v>
      </c>
      <c r="E6" s="184">
        <v>29</v>
      </c>
      <c r="F6" s="173"/>
      <c r="G6" s="301"/>
      <c r="H6" s="301"/>
      <c r="I6" s="67"/>
    </row>
    <row r="7" spans="1:9" ht="42.75" customHeight="1">
      <c r="A7" s="183" t="s">
        <v>39</v>
      </c>
      <c r="B7" s="287" t="s">
        <v>65</v>
      </c>
      <c r="C7" s="288"/>
      <c r="D7" s="173" t="s">
        <v>0</v>
      </c>
      <c r="E7" s="172" t="s">
        <v>66</v>
      </c>
      <c r="F7" s="173"/>
      <c r="G7" s="301"/>
      <c r="H7" s="301"/>
      <c r="I7" s="67"/>
    </row>
    <row r="8" spans="1:9" ht="15" customHeight="1">
      <c r="A8" s="183" t="s">
        <v>67</v>
      </c>
      <c r="B8" s="176" t="s">
        <v>68</v>
      </c>
      <c r="C8" s="177"/>
      <c r="D8" s="173"/>
      <c r="E8" s="173" t="s">
        <v>69</v>
      </c>
      <c r="F8" s="173"/>
      <c r="G8" s="301"/>
      <c r="H8" s="301"/>
      <c r="I8" s="67"/>
    </row>
    <row r="9" spans="1:9" ht="61.5" customHeight="1">
      <c r="A9" s="183" t="s">
        <v>70</v>
      </c>
      <c r="B9" s="287" t="s">
        <v>53</v>
      </c>
      <c r="C9" s="288"/>
      <c r="D9" s="173" t="s">
        <v>0</v>
      </c>
      <c r="E9" s="98" t="s">
        <v>557</v>
      </c>
      <c r="F9" s="98"/>
      <c r="G9" s="301"/>
      <c r="H9" s="301"/>
      <c r="I9" s="67"/>
    </row>
    <row r="10" spans="1:9">
      <c r="A10" s="185" t="s">
        <v>71</v>
      </c>
      <c r="B10" s="300" t="s">
        <v>72</v>
      </c>
      <c r="C10" s="300"/>
      <c r="D10" s="173" t="s">
        <v>73</v>
      </c>
      <c r="E10" s="173">
        <v>100</v>
      </c>
      <c r="F10" s="173"/>
      <c r="G10" s="301"/>
      <c r="H10" s="301"/>
      <c r="I10" s="68"/>
    </row>
    <row r="11" spans="1:9" customFormat="1" ht="15">
      <c r="A11" s="121">
        <v>2</v>
      </c>
      <c r="B11" s="294" t="s">
        <v>403</v>
      </c>
      <c r="C11" s="294"/>
      <c r="D11" s="122"/>
      <c r="E11" s="123"/>
      <c r="F11" s="109"/>
    </row>
    <row r="12" spans="1:9" ht="15" customHeight="1">
      <c r="A12" s="127" t="s">
        <v>49</v>
      </c>
      <c r="B12" s="277" t="s">
        <v>154</v>
      </c>
      <c r="C12" s="277"/>
      <c r="D12" s="124"/>
      <c r="E12" s="125" t="s">
        <v>155</v>
      </c>
      <c r="F12" s="187"/>
    </row>
    <row r="13" spans="1:9">
      <c r="A13" s="127" t="s">
        <v>51</v>
      </c>
      <c r="B13" s="277" t="s">
        <v>156</v>
      </c>
      <c r="C13" s="277"/>
      <c r="D13" s="124" t="s">
        <v>157</v>
      </c>
      <c r="E13" s="124">
        <v>25</v>
      </c>
      <c r="F13" s="110"/>
    </row>
    <row r="14" spans="1:9">
      <c r="A14" s="127" t="s">
        <v>74</v>
      </c>
      <c r="B14" s="277" t="s">
        <v>158</v>
      </c>
      <c r="C14" s="277"/>
      <c r="D14" s="124" t="s">
        <v>159</v>
      </c>
      <c r="E14" s="124">
        <v>50</v>
      </c>
      <c r="F14" s="110"/>
    </row>
    <row r="15" spans="1:9">
      <c r="A15" s="127" t="s">
        <v>75</v>
      </c>
      <c r="B15" s="277" t="s">
        <v>160</v>
      </c>
      <c r="C15" s="277"/>
      <c r="D15" s="124"/>
      <c r="E15" s="126">
        <v>1</v>
      </c>
      <c r="F15" s="188"/>
    </row>
    <row r="16" spans="1:9">
      <c r="A16" s="299" t="s">
        <v>76</v>
      </c>
      <c r="B16" s="277" t="s">
        <v>161</v>
      </c>
      <c r="C16" s="277"/>
      <c r="D16" s="98"/>
      <c r="E16" s="126"/>
      <c r="F16" s="188"/>
    </row>
    <row r="17" spans="1:6">
      <c r="A17" s="299"/>
      <c r="B17" s="277" t="s">
        <v>162</v>
      </c>
      <c r="C17" s="277"/>
      <c r="D17" s="98" t="s">
        <v>163</v>
      </c>
      <c r="E17" s="126" t="s">
        <v>109</v>
      </c>
      <c r="F17" s="188"/>
    </row>
    <row r="18" spans="1:6">
      <c r="A18" s="127" t="s">
        <v>144</v>
      </c>
      <c r="B18" s="277" t="s">
        <v>164</v>
      </c>
      <c r="C18" s="277"/>
      <c r="D18" s="98" t="s">
        <v>163</v>
      </c>
      <c r="E18" s="128" t="s">
        <v>109</v>
      </c>
      <c r="F18" s="103"/>
    </row>
    <row r="19" spans="1:6">
      <c r="A19" s="127" t="s">
        <v>145</v>
      </c>
      <c r="B19" s="277" t="s">
        <v>165</v>
      </c>
      <c r="C19" s="277"/>
      <c r="D19" s="98" t="s">
        <v>163</v>
      </c>
      <c r="E19" s="128" t="s">
        <v>109</v>
      </c>
      <c r="F19" s="103"/>
    </row>
    <row r="20" spans="1:6">
      <c r="A20" s="127" t="s">
        <v>146</v>
      </c>
      <c r="B20" s="277" t="s">
        <v>166</v>
      </c>
      <c r="C20" s="277"/>
      <c r="D20" s="98" t="s">
        <v>163</v>
      </c>
      <c r="E20" s="128" t="s">
        <v>109</v>
      </c>
      <c r="F20" s="103"/>
    </row>
    <row r="21" spans="1:6">
      <c r="A21" s="127" t="s">
        <v>131</v>
      </c>
      <c r="B21" s="277" t="s">
        <v>167</v>
      </c>
      <c r="C21" s="277"/>
      <c r="D21" s="98" t="s">
        <v>163</v>
      </c>
      <c r="E21" s="128" t="s">
        <v>168</v>
      </c>
      <c r="F21" s="103"/>
    </row>
    <row r="22" spans="1:6">
      <c r="A22" s="299" t="s">
        <v>147</v>
      </c>
      <c r="B22" s="277" t="s">
        <v>169</v>
      </c>
      <c r="C22" s="277"/>
      <c r="D22" s="98" t="s">
        <v>163</v>
      </c>
      <c r="E22" s="128" t="s">
        <v>168</v>
      </c>
      <c r="F22" s="103"/>
    </row>
    <row r="23" spans="1:6">
      <c r="A23" s="299"/>
      <c r="B23" s="277" t="s">
        <v>170</v>
      </c>
      <c r="C23" s="277"/>
      <c r="D23" s="98"/>
      <c r="E23" s="128"/>
      <c r="F23" s="103"/>
    </row>
    <row r="24" spans="1:6">
      <c r="A24" s="127" t="s">
        <v>148</v>
      </c>
      <c r="B24" s="277" t="s">
        <v>171</v>
      </c>
      <c r="C24" s="277"/>
      <c r="D24" s="124"/>
      <c r="E24" s="124" t="s">
        <v>172</v>
      </c>
      <c r="F24" s="110"/>
    </row>
    <row r="25" spans="1:6">
      <c r="A25" s="127" t="s">
        <v>149</v>
      </c>
      <c r="B25" s="277" t="s">
        <v>173</v>
      </c>
      <c r="C25" s="277"/>
      <c r="D25" s="124"/>
      <c r="E25" s="124" t="s">
        <v>174</v>
      </c>
      <c r="F25" s="110"/>
    </row>
    <row r="26" spans="1:6">
      <c r="A26" s="127" t="s">
        <v>150</v>
      </c>
      <c r="B26" s="277" t="s">
        <v>175</v>
      </c>
      <c r="C26" s="277"/>
      <c r="D26" s="124"/>
      <c r="E26" s="124" t="s">
        <v>176</v>
      </c>
      <c r="F26" s="110"/>
    </row>
    <row r="27" spans="1:6">
      <c r="A27" s="127" t="s">
        <v>404</v>
      </c>
      <c r="B27" s="277" t="s">
        <v>177</v>
      </c>
      <c r="C27" s="277"/>
      <c r="D27" s="124"/>
      <c r="E27" s="124" t="s">
        <v>178</v>
      </c>
      <c r="F27" s="110"/>
    </row>
    <row r="28" spans="1:6">
      <c r="A28" s="299" t="s">
        <v>405</v>
      </c>
      <c r="B28" s="277" t="s">
        <v>179</v>
      </c>
      <c r="C28" s="277"/>
      <c r="D28" s="124"/>
      <c r="E28" s="128"/>
      <c r="F28" s="110"/>
    </row>
    <row r="29" spans="1:6">
      <c r="A29" s="299"/>
      <c r="B29" s="277" t="s">
        <v>180</v>
      </c>
      <c r="C29" s="277"/>
      <c r="D29" s="124" t="s">
        <v>181</v>
      </c>
      <c r="E29" s="128">
        <v>220</v>
      </c>
      <c r="F29" s="103"/>
    </row>
    <row r="30" spans="1:6">
      <c r="A30" s="299"/>
      <c r="B30" s="277" t="s">
        <v>182</v>
      </c>
      <c r="C30" s="277"/>
      <c r="D30" s="124" t="s">
        <v>181</v>
      </c>
      <c r="E30" s="129">
        <v>46</v>
      </c>
      <c r="F30" s="189"/>
    </row>
    <row r="31" spans="1:6">
      <c r="A31" s="127" t="s">
        <v>406</v>
      </c>
      <c r="B31" s="277" t="s">
        <v>183</v>
      </c>
      <c r="C31" s="277"/>
      <c r="D31" s="124" t="s">
        <v>181</v>
      </c>
      <c r="E31" s="128"/>
      <c r="F31" s="189"/>
    </row>
    <row r="32" spans="1:6">
      <c r="A32" s="299" t="s">
        <v>407</v>
      </c>
      <c r="B32" s="277" t="s">
        <v>184</v>
      </c>
      <c r="C32" s="277"/>
      <c r="D32" s="124"/>
      <c r="E32" s="124"/>
      <c r="F32" s="110"/>
    </row>
    <row r="33" spans="1:6">
      <c r="A33" s="299"/>
      <c r="B33" s="277" t="s">
        <v>180</v>
      </c>
      <c r="C33" s="277"/>
      <c r="D33" s="124" t="s">
        <v>181</v>
      </c>
      <c r="E33" s="128">
        <v>245</v>
      </c>
      <c r="F33" s="103"/>
    </row>
    <row r="34" spans="1:6">
      <c r="A34" s="299"/>
      <c r="B34" s="277" t="s">
        <v>182</v>
      </c>
      <c r="C34" s="277"/>
      <c r="D34" s="124" t="s">
        <v>181</v>
      </c>
      <c r="E34" s="129">
        <v>52</v>
      </c>
      <c r="F34" s="189"/>
    </row>
    <row r="35" spans="1:6">
      <c r="A35" s="299" t="s">
        <v>408</v>
      </c>
      <c r="B35" s="277" t="s">
        <v>185</v>
      </c>
      <c r="C35" s="277"/>
      <c r="D35" s="124"/>
      <c r="E35" s="124"/>
      <c r="F35" s="110"/>
    </row>
    <row r="36" spans="1:6">
      <c r="A36" s="299"/>
      <c r="B36" s="277" t="s">
        <v>180</v>
      </c>
      <c r="C36" s="277"/>
      <c r="D36" s="124" t="s">
        <v>181</v>
      </c>
      <c r="E36" s="124" t="s">
        <v>465</v>
      </c>
      <c r="F36" s="110"/>
    </row>
    <row r="37" spans="1:6">
      <c r="A37" s="299"/>
      <c r="B37" s="277" t="s">
        <v>186</v>
      </c>
      <c r="C37" s="277"/>
      <c r="D37" s="124" t="s">
        <v>181</v>
      </c>
      <c r="E37" s="129" t="s">
        <v>465</v>
      </c>
      <c r="F37" s="189"/>
    </row>
    <row r="38" spans="1:6">
      <c r="A38" s="299" t="s">
        <v>409</v>
      </c>
      <c r="B38" s="277" t="s">
        <v>187</v>
      </c>
      <c r="C38" s="277"/>
      <c r="D38" s="124"/>
      <c r="E38" s="124"/>
      <c r="F38" s="110"/>
    </row>
    <row r="39" spans="1:6">
      <c r="A39" s="299"/>
      <c r="B39" s="277" t="s">
        <v>180</v>
      </c>
      <c r="C39" s="277"/>
      <c r="D39" s="124" t="s">
        <v>181</v>
      </c>
      <c r="E39" s="124">
        <v>1050</v>
      </c>
      <c r="F39" s="110"/>
    </row>
    <row r="40" spans="1:6">
      <c r="A40" s="299"/>
      <c r="B40" s="277" t="s">
        <v>182</v>
      </c>
      <c r="C40" s="277"/>
      <c r="D40" s="124" t="s">
        <v>181</v>
      </c>
      <c r="E40" s="129">
        <v>250</v>
      </c>
      <c r="F40" s="189"/>
    </row>
    <row r="41" spans="1:6">
      <c r="A41" s="299" t="s">
        <v>410</v>
      </c>
      <c r="B41" s="277" t="s">
        <v>188</v>
      </c>
      <c r="C41" s="277"/>
      <c r="D41" s="124"/>
      <c r="E41" s="124"/>
      <c r="F41" s="110"/>
    </row>
    <row r="42" spans="1:6">
      <c r="A42" s="299"/>
      <c r="B42" s="277" t="s">
        <v>180</v>
      </c>
      <c r="C42" s="277"/>
      <c r="D42" s="124" t="s">
        <v>181</v>
      </c>
      <c r="E42" s="123">
        <v>850</v>
      </c>
      <c r="F42" s="190"/>
    </row>
    <row r="43" spans="1:6">
      <c r="A43" s="127" t="s">
        <v>411</v>
      </c>
      <c r="B43" s="277" t="s">
        <v>189</v>
      </c>
      <c r="C43" s="277"/>
      <c r="D43" s="124"/>
      <c r="E43" s="127"/>
      <c r="F43" s="119"/>
    </row>
    <row r="44" spans="1:6">
      <c r="A44" s="299" t="s">
        <v>412</v>
      </c>
      <c r="B44" s="277" t="s">
        <v>190</v>
      </c>
      <c r="C44" s="277"/>
      <c r="D44" s="124"/>
      <c r="E44" s="127"/>
      <c r="F44" s="119"/>
    </row>
    <row r="45" spans="1:6">
      <c r="A45" s="299"/>
      <c r="B45" s="277" t="s">
        <v>162</v>
      </c>
      <c r="C45" s="277"/>
      <c r="D45" s="98" t="s">
        <v>191</v>
      </c>
      <c r="E45" s="130">
        <v>40</v>
      </c>
      <c r="F45" s="119"/>
    </row>
    <row r="46" spans="1:6">
      <c r="A46" s="127" t="s">
        <v>413</v>
      </c>
      <c r="B46" s="277" t="s">
        <v>192</v>
      </c>
      <c r="C46" s="277"/>
      <c r="D46" s="124"/>
      <c r="E46" s="124" t="s">
        <v>193</v>
      </c>
      <c r="F46" s="110"/>
    </row>
    <row r="47" spans="1:6">
      <c r="A47" s="127" t="s">
        <v>414</v>
      </c>
      <c r="B47" s="277" t="s">
        <v>194</v>
      </c>
      <c r="C47" s="277"/>
      <c r="D47" s="124" t="s">
        <v>195</v>
      </c>
      <c r="E47" s="128" t="s">
        <v>196</v>
      </c>
      <c r="F47" s="103"/>
    </row>
    <row r="48" spans="1:6">
      <c r="A48" s="127" t="s">
        <v>415</v>
      </c>
      <c r="B48" s="277" t="s">
        <v>197</v>
      </c>
      <c r="C48" s="277"/>
      <c r="D48" s="127" t="s">
        <v>198</v>
      </c>
      <c r="E48" s="127">
        <v>3333.33</v>
      </c>
      <c r="F48" s="119"/>
    </row>
    <row r="49" spans="1:6">
      <c r="A49" s="299" t="s">
        <v>416</v>
      </c>
      <c r="B49" s="277" t="s">
        <v>199</v>
      </c>
      <c r="C49" s="277"/>
      <c r="D49" s="124"/>
      <c r="E49" s="131"/>
      <c r="F49" s="191"/>
    </row>
    <row r="50" spans="1:6" ht="28.5" customHeight="1">
      <c r="A50" s="299"/>
      <c r="B50" s="277" t="s">
        <v>200</v>
      </c>
      <c r="C50" s="277"/>
      <c r="D50" s="127" t="s">
        <v>1</v>
      </c>
      <c r="E50" s="130" t="s">
        <v>201</v>
      </c>
      <c r="F50" s="110"/>
    </row>
    <row r="51" spans="1:6">
      <c r="A51" s="299"/>
      <c r="B51" s="277" t="s">
        <v>202</v>
      </c>
      <c r="C51" s="277"/>
      <c r="D51" s="124" t="s">
        <v>1</v>
      </c>
      <c r="E51" s="130" t="s">
        <v>203</v>
      </c>
      <c r="F51" s="110"/>
    </row>
    <row r="52" spans="1:6">
      <c r="A52" s="299"/>
      <c r="B52" s="277" t="s">
        <v>204</v>
      </c>
      <c r="C52" s="277"/>
      <c r="D52" s="124" t="s">
        <v>1</v>
      </c>
      <c r="E52" s="130" t="s">
        <v>205</v>
      </c>
      <c r="F52" s="110"/>
    </row>
    <row r="53" spans="1:6">
      <c r="A53" s="299" t="s">
        <v>417</v>
      </c>
      <c r="B53" s="277" t="s">
        <v>206</v>
      </c>
      <c r="C53" s="277"/>
      <c r="D53" s="124"/>
      <c r="E53" s="124"/>
      <c r="F53" s="110"/>
    </row>
    <row r="54" spans="1:6">
      <c r="A54" s="299"/>
      <c r="B54" s="277" t="s">
        <v>207</v>
      </c>
      <c r="C54" s="277"/>
      <c r="D54" s="124" t="s">
        <v>208</v>
      </c>
      <c r="E54" s="124"/>
      <c r="F54" s="110"/>
    </row>
    <row r="55" spans="1:6">
      <c r="A55" s="299"/>
      <c r="B55" s="277" t="s">
        <v>209</v>
      </c>
      <c r="C55" s="277"/>
      <c r="D55" s="124" t="s">
        <v>208</v>
      </c>
      <c r="E55" s="124" t="s">
        <v>210</v>
      </c>
      <c r="F55" s="110"/>
    </row>
    <row r="56" spans="1:6">
      <c r="A56" s="299"/>
      <c r="B56" s="277" t="s">
        <v>211</v>
      </c>
      <c r="C56" s="277"/>
      <c r="D56" s="124" t="s">
        <v>208</v>
      </c>
      <c r="E56" s="124"/>
      <c r="F56" s="110"/>
    </row>
    <row r="57" spans="1:6">
      <c r="A57" s="299"/>
      <c r="B57" s="277" t="s">
        <v>212</v>
      </c>
      <c r="C57" s="277"/>
      <c r="D57" s="124" t="s">
        <v>208</v>
      </c>
      <c r="E57" s="124"/>
      <c r="F57" s="110"/>
    </row>
    <row r="58" spans="1:6">
      <c r="A58" s="127" t="s">
        <v>418</v>
      </c>
      <c r="B58" s="277" t="s">
        <v>213</v>
      </c>
      <c r="C58" s="277"/>
      <c r="D58" s="124" t="s">
        <v>181</v>
      </c>
      <c r="E58" s="124">
        <v>350</v>
      </c>
      <c r="F58" s="110"/>
    </row>
    <row r="59" spans="1:6">
      <c r="A59" s="127" t="s">
        <v>419</v>
      </c>
      <c r="B59" s="277" t="s">
        <v>214</v>
      </c>
      <c r="C59" s="277"/>
      <c r="D59" s="124" t="s">
        <v>215</v>
      </c>
      <c r="E59" s="124">
        <v>5000</v>
      </c>
      <c r="F59" s="110"/>
    </row>
    <row r="60" spans="1:6">
      <c r="A60" s="127" t="s">
        <v>420</v>
      </c>
      <c r="B60" s="277" t="s">
        <v>216</v>
      </c>
      <c r="C60" s="277"/>
      <c r="D60" s="124" t="s">
        <v>217</v>
      </c>
      <c r="E60" s="124" t="s">
        <v>218</v>
      </c>
      <c r="F60" s="110"/>
    </row>
    <row r="61" spans="1:6">
      <c r="A61" s="127" t="s">
        <v>421</v>
      </c>
      <c r="B61" s="277" t="s">
        <v>219</v>
      </c>
      <c r="C61" s="277"/>
      <c r="D61" s="124"/>
      <c r="E61" s="124" t="s">
        <v>220</v>
      </c>
      <c r="F61" s="110"/>
    </row>
    <row r="62" spans="1:6">
      <c r="A62" s="127" t="s">
        <v>422</v>
      </c>
      <c r="B62" s="277" t="s">
        <v>221</v>
      </c>
      <c r="C62" s="277"/>
      <c r="D62" s="124" t="s">
        <v>222</v>
      </c>
      <c r="E62" s="124" t="s">
        <v>465</v>
      </c>
      <c r="F62" s="110"/>
    </row>
    <row r="63" spans="1:6">
      <c r="A63" s="127" t="s">
        <v>423</v>
      </c>
      <c r="B63" s="277" t="s">
        <v>223</v>
      </c>
      <c r="C63" s="277"/>
      <c r="D63" s="132"/>
      <c r="E63" s="124" t="s">
        <v>224</v>
      </c>
      <c r="F63" s="99"/>
    </row>
    <row r="64" spans="1:6">
      <c r="A64" s="127" t="s">
        <v>424</v>
      </c>
      <c r="B64" s="277" t="s">
        <v>225</v>
      </c>
      <c r="C64" s="277"/>
      <c r="D64" s="124" t="s">
        <v>226</v>
      </c>
      <c r="E64" s="124" t="s">
        <v>465</v>
      </c>
      <c r="F64" s="192"/>
    </row>
    <row r="65" spans="1:6">
      <c r="A65" s="127" t="s">
        <v>425</v>
      </c>
      <c r="B65" s="277" t="s">
        <v>227</v>
      </c>
      <c r="C65" s="277"/>
      <c r="D65" s="124" t="s">
        <v>226</v>
      </c>
      <c r="E65" s="124" t="s">
        <v>465</v>
      </c>
      <c r="F65" s="192"/>
    </row>
    <row r="66" spans="1:6">
      <c r="A66" s="127" t="s">
        <v>426</v>
      </c>
      <c r="B66" s="277" t="s">
        <v>228</v>
      </c>
      <c r="C66" s="277"/>
      <c r="D66" s="124" t="s">
        <v>226</v>
      </c>
      <c r="E66" s="124" t="s">
        <v>465</v>
      </c>
      <c r="F66" s="192"/>
    </row>
    <row r="67" spans="1:6">
      <c r="A67" s="127" t="s">
        <v>427</v>
      </c>
      <c r="B67" s="277" t="s">
        <v>229</v>
      </c>
      <c r="C67" s="277"/>
      <c r="D67" s="124" t="s">
        <v>230</v>
      </c>
      <c r="E67" s="124" t="s">
        <v>231</v>
      </c>
      <c r="F67" s="110"/>
    </row>
    <row r="68" spans="1:6">
      <c r="A68" s="127" t="s">
        <v>428</v>
      </c>
      <c r="B68" s="277" t="s">
        <v>232</v>
      </c>
      <c r="C68" s="277"/>
      <c r="D68" s="123" t="s">
        <v>233</v>
      </c>
      <c r="E68" s="124" t="s">
        <v>234</v>
      </c>
      <c r="F68" s="110"/>
    </row>
    <row r="69" spans="1:6">
      <c r="A69" s="127" t="s">
        <v>429</v>
      </c>
      <c r="B69" s="277" t="s">
        <v>235</v>
      </c>
      <c r="C69" s="277"/>
      <c r="D69" s="123"/>
      <c r="E69" s="124"/>
      <c r="F69" s="110"/>
    </row>
    <row r="70" spans="1:6">
      <c r="A70" s="127" t="s">
        <v>430</v>
      </c>
      <c r="B70" s="277" t="s">
        <v>236</v>
      </c>
      <c r="C70" s="277"/>
      <c r="D70" s="123"/>
      <c r="E70" s="124" t="s">
        <v>237</v>
      </c>
      <c r="F70" s="110"/>
    </row>
    <row r="71" spans="1:6">
      <c r="A71" s="127" t="s">
        <v>431</v>
      </c>
      <c r="B71" s="277" t="s">
        <v>238</v>
      </c>
      <c r="C71" s="277"/>
      <c r="D71" s="123"/>
      <c r="E71" s="124" t="s">
        <v>239</v>
      </c>
      <c r="F71" s="110"/>
    </row>
    <row r="72" spans="1:6">
      <c r="A72" s="127" t="s">
        <v>432</v>
      </c>
      <c r="B72" s="277" t="s">
        <v>240</v>
      </c>
      <c r="C72" s="277"/>
      <c r="D72" s="123"/>
      <c r="E72" s="124"/>
      <c r="F72" s="110"/>
    </row>
    <row r="73" spans="1:6">
      <c r="A73" s="127" t="s">
        <v>433</v>
      </c>
      <c r="B73" s="277" t="s">
        <v>241</v>
      </c>
      <c r="C73" s="277"/>
      <c r="D73" s="123"/>
      <c r="E73" s="133" t="s">
        <v>474</v>
      </c>
      <c r="F73" s="193"/>
    </row>
    <row r="74" spans="1:6">
      <c r="A74" s="127" t="s">
        <v>434</v>
      </c>
      <c r="B74" s="277" t="s">
        <v>242</v>
      </c>
      <c r="C74" s="277"/>
      <c r="D74" s="123"/>
      <c r="E74" s="124"/>
      <c r="F74" s="110"/>
    </row>
    <row r="75" spans="1:6">
      <c r="A75" s="127" t="s">
        <v>435</v>
      </c>
      <c r="B75" s="277" t="s">
        <v>243</v>
      </c>
      <c r="C75" s="277"/>
      <c r="D75" s="123"/>
      <c r="E75" s="124" t="s">
        <v>516</v>
      </c>
      <c r="F75" s="110"/>
    </row>
    <row r="76" spans="1:6">
      <c r="A76" s="127" t="s">
        <v>436</v>
      </c>
      <c r="B76" s="277" t="s">
        <v>244</v>
      </c>
      <c r="C76" s="277"/>
      <c r="D76" s="98" t="s">
        <v>163</v>
      </c>
      <c r="E76" s="124" t="s">
        <v>129</v>
      </c>
      <c r="F76" s="110"/>
    </row>
    <row r="77" spans="1:6">
      <c r="A77" s="127" t="s">
        <v>437</v>
      </c>
      <c r="B77" s="277" t="s">
        <v>245</v>
      </c>
      <c r="C77" s="277"/>
      <c r="D77" s="123"/>
      <c r="E77" s="124"/>
      <c r="F77" s="110"/>
    </row>
    <row r="78" spans="1:6">
      <c r="A78" s="127" t="s">
        <v>438</v>
      </c>
      <c r="B78" s="277" t="s">
        <v>246</v>
      </c>
      <c r="C78" s="277"/>
      <c r="D78" s="123" t="s">
        <v>195</v>
      </c>
      <c r="E78" s="127">
        <v>5</v>
      </c>
      <c r="F78" s="119"/>
    </row>
    <row r="79" spans="1:6">
      <c r="A79" s="148">
        <v>3</v>
      </c>
      <c r="B79" s="273" t="s">
        <v>439</v>
      </c>
      <c r="C79" s="274"/>
      <c r="D79" s="148"/>
      <c r="E79" s="148"/>
      <c r="F79" s="111"/>
    </row>
    <row r="80" spans="1:6">
      <c r="A80" s="297" t="s">
        <v>77</v>
      </c>
      <c r="B80" s="277" t="s">
        <v>518</v>
      </c>
      <c r="C80" s="277"/>
      <c r="D80" s="134"/>
      <c r="E80" s="98" t="s">
        <v>465</v>
      </c>
      <c r="F80" s="99"/>
    </row>
    <row r="81" spans="1:6">
      <c r="A81" s="297"/>
      <c r="B81" s="277" t="s">
        <v>517</v>
      </c>
      <c r="C81" s="277"/>
      <c r="D81" s="134"/>
      <c r="E81" s="98" t="s">
        <v>465</v>
      </c>
      <c r="F81" s="99"/>
    </row>
    <row r="82" spans="1:6">
      <c r="A82" s="297"/>
      <c r="B82" s="277" t="s">
        <v>248</v>
      </c>
      <c r="C82" s="277"/>
      <c r="D82" s="134"/>
      <c r="E82" s="130" t="s">
        <v>249</v>
      </c>
      <c r="F82" s="101"/>
    </row>
    <row r="83" spans="1:6">
      <c r="A83" s="297" t="s">
        <v>78</v>
      </c>
      <c r="B83" s="277" t="s">
        <v>25</v>
      </c>
      <c r="C83" s="277"/>
      <c r="D83" s="134"/>
      <c r="E83" s="130"/>
      <c r="F83" s="112"/>
    </row>
    <row r="84" spans="1:6">
      <c r="A84" s="297"/>
      <c r="B84" s="277" t="s">
        <v>518</v>
      </c>
      <c r="C84" s="277"/>
      <c r="D84" s="134"/>
      <c r="E84" s="98" t="s">
        <v>465</v>
      </c>
      <c r="F84" s="112"/>
    </row>
    <row r="85" spans="1:6">
      <c r="A85" s="297"/>
      <c r="B85" s="277" t="s">
        <v>517</v>
      </c>
      <c r="C85" s="277"/>
      <c r="D85" s="134"/>
      <c r="E85" s="98" t="s">
        <v>465</v>
      </c>
      <c r="F85" s="112"/>
    </row>
    <row r="86" spans="1:6">
      <c r="A86" s="297"/>
      <c r="B86" s="277" t="s">
        <v>248</v>
      </c>
      <c r="C86" s="277"/>
      <c r="D86" s="134"/>
      <c r="E86" s="130" t="s">
        <v>249</v>
      </c>
      <c r="F86" s="101"/>
    </row>
    <row r="87" spans="1:6">
      <c r="A87" s="297" t="s">
        <v>79</v>
      </c>
      <c r="B87" s="277" t="s">
        <v>247</v>
      </c>
      <c r="C87" s="277"/>
      <c r="D87" s="134"/>
      <c r="E87" s="135"/>
      <c r="F87" s="113"/>
    </row>
    <row r="88" spans="1:6">
      <c r="A88" s="297"/>
      <c r="B88" s="277" t="s">
        <v>518</v>
      </c>
      <c r="C88" s="277"/>
      <c r="D88" s="134"/>
      <c r="E88" s="98" t="s">
        <v>465</v>
      </c>
      <c r="F88" s="112"/>
    </row>
    <row r="89" spans="1:6">
      <c r="A89" s="297"/>
      <c r="B89" s="277" t="s">
        <v>517</v>
      </c>
      <c r="C89" s="277"/>
      <c r="D89" s="134"/>
      <c r="E89" s="98" t="s">
        <v>465</v>
      </c>
      <c r="F89" s="114"/>
    </row>
    <row r="90" spans="1:6">
      <c r="A90" s="297"/>
      <c r="B90" s="277" t="s">
        <v>248</v>
      </c>
      <c r="C90" s="277"/>
      <c r="D90" s="134"/>
      <c r="E90" s="130" t="s">
        <v>249</v>
      </c>
      <c r="F90" s="101"/>
    </row>
    <row r="91" spans="1:6">
      <c r="A91" s="98" t="s">
        <v>80</v>
      </c>
      <c r="B91" s="277" t="s">
        <v>250</v>
      </c>
      <c r="C91" s="277"/>
      <c r="D91" s="134"/>
      <c r="E91" s="130" t="s">
        <v>251</v>
      </c>
      <c r="F91" s="101"/>
    </row>
    <row r="92" spans="1:6">
      <c r="A92" s="98" t="s">
        <v>132</v>
      </c>
      <c r="B92" s="277" t="s">
        <v>252</v>
      </c>
      <c r="C92" s="277"/>
      <c r="D92" s="98"/>
      <c r="E92" s="130" t="s">
        <v>253</v>
      </c>
      <c r="F92" s="99"/>
    </row>
    <row r="93" spans="1:6">
      <c r="A93" s="297" t="s">
        <v>133</v>
      </c>
      <c r="B93" s="277" t="s">
        <v>254</v>
      </c>
      <c r="C93" s="277"/>
      <c r="D93" s="98"/>
      <c r="E93" s="130"/>
      <c r="F93" s="113"/>
    </row>
    <row r="94" spans="1:6">
      <c r="A94" s="297"/>
      <c r="B94" s="277" t="s">
        <v>518</v>
      </c>
      <c r="C94" s="277"/>
      <c r="D94" s="98"/>
      <c r="E94" s="98" t="s">
        <v>465</v>
      </c>
      <c r="F94" s="112"/>
    </row>
    <row r="95" spans="1:6">
      <c r="A95" s="297"/>
      <c r="B95" s="277" t="s">
        <v>517</v>
      </c>
      <c r="C95" s="277"/>
      <c r="D95" s="98"/>
      <c r="E95" s="98" t="s">
        <v>465</v>
      </c>
      <c r="F95" s="114"/>
    </row>
    <row r="96" spans="1:6">
      <c r="A96" s="297"/>
      <c r="B96" s="277" t="s">
        <v>248</v>
      </c>
      <c r="C96" s="277"/>
      <c r="D96" s="98"/>
      <c r="E96" s="130" t="s">
        <v>249</v>
      </c>
      <c r="F96" s="114"/>
    </row>
    <row r="97" spans="1:6">
      <c r="A97" s="297" t="s">
        <v>440</v>
      </c>
      <c r="B97" s="277" t="s">
        <v>255</v>
      </c>
      <c r="C97" s="277"/>
      <c r="D97" s="98"/>
      <c r="E97" s="130"/>
      <c r="F97" s="113"/>
    </row>
    <row r="98" spans="1:6">
      <c r="A98" s="297"/>
      <c r="B98" s="277" t="s">
        <v>518</v>
      </c>
      <c r="C98" s="277"/>
      <c r="D98" s="98"/>
      <c r="E98" s="98" t="s">
        <v>256</v>
      </c>
      <c r="F98" s="112"/>
    </row>
    <row r="99" spans="1:6">
      <c r="A99" s="297"/>
      <c r="B99" s="277" t="s">
        <v>517</v>
      </c>
      <c r="C99" s="277"/>
      <c r="D99" s="98"/>
      <c r="E99" s="98" t="s">
        <v>256</v>
      </c>
      <c r="F99" s="112"/>
    </row>
    <row r="100" spans="1:6">
      <c r="A100" s="297"/>
      <c r="B100" s="277" t="s">
        <v>248</v>
      </c>
      <c r="C100" s="277"/>
      <c r="D100" s="98"/>
      <c r="E100" s="130" t="s">
        <v>257</v>
      </c>
      <c r="F100" s="101"/>
    </row>
    <row r="101" spans="1:6">
      <c r="A101" s="297" t="s">
        <v>441</v>
      </c>
      <c r="B101" s="277" t="s">
        <v>179</v>
      </c>
      <c r="C101" s="277"/>
      <c r="D101" s="98"/>
      <c r="E101" s="130"/>
      <c r="F101" s="113"/>
    </row>
    <row r="102" spans="1:6">
      <c r="A102" s="297"/>
      <c r="B102" s="277" t="s">
        <v>518</v>
      </c>
      <c r="C102" s="277"/>
      <c r="D102" s="98" t="s">
        <v>181</v>
      </c>
      <c r="E102" s="130">
        <v>245</v>
      </c>
      <c r="F102" s="99"/>
    </row>
    <row r="103" spans="1:6">
      <c r="A103" s="297"/>
      <c r="B103" s="277" t="s">
        <v>517</v>
      </c>
      <c r="C103" s="277"/>
      <c r="D103" s="98" t="s">
        <v>181</v>
      </c>
      <c r="E103" s="130">
        <v>52</v>
      </c>
      <c r="F103" s="99"/>
    </row>
    <row r="104" spans="1:6">
      <c r="A104" s="297"/>
      <c r="B104" s="277" t="s">
        <v>248</v>
      </c>
      <c r="C104" s="277"/>
      <c r="D104" s="98" t="s">
        <v>181</v>
      </c>
      <c r="E104" s="130" t="s">
        <v>249</v>
      </c>
      <c r="F104" s="99"/>
    </row>
    <row r="105" spans="1:6">
      <c r="A105" s="297" t="s">
        <v>442</v>
      </c>
      <c r="B105" s="277" t="s">
        <v>258</v>
      </c>
      <c r="C105" s="277"/>
      <c r="D105" s="98"/>
      <c r="E105" s="130"/>
      <c r="F105" s="113"/>
    </row>
    <row r="106" spans="1:6">
      <c r="A106" s="297"/>
      <c r="B106" s="277" t="s">
        <v>518</v>
      </c>
      <c r="C106" s="277"/>
      <c r="D106" s="98" t="s">
        <v>181</v>
      </c>
      <c r="E106" s="130">
        <v>1050</v>
      </c>
      <c r="F106" s="101"/>
    </row>
    <row r="107" spans="1:6">
      <c r="A107" s="297"/>
      <c r="B107" s="277" t="s">
        <v>517</v>
      </c>
      <c r="C107" s="277"/>
      <c r="D107" s="98" t="s">
        <v>181</v>
      </c>
      <c r="E107" s="130">
        <v>250</v>
      </c>
      <c r="F107" s="101"/>
    </row>
    <row r="108" spans="1:6">
      <c r="A108" s="297"/>
      <c r="B108" s="277" t="s">
        <v>248</v>
      </c>
      <c r="C108" s="277"/>
      <c r="D108" s="98" t="s">
        <v>181</v>
      </c>
      <c r="E108" s="130" t="s">
        <v>249</v>
      </c>
      <c r="F108" s="101"/>
    </row>
    <row r="109" spans="1:6">
      <c r="A109" s="297" t="s">
        <v>443</v>
      </c>
      <c r="B109" s="277" t="s">
        <v>259</v>
      </c>
      <c r="C109" s="277"/>
      <c r="D109" s="98"/>
      <c r="E109" s="130"/>
      <c r="F109" s="113"/>
    </row>
    <row r="110" spans="1:6">
      <c r="A110" s="297"/>
      <c r="B110" s="277" t="s">
        <v>464</v>
      </c>
      <c r="C110" s="277"/>
      <c r="D110" s="98" t="s">
        <v>181</v>
      </c>
      <c r="E110" s="98" t="s">
        <v>465</v>
      </c>
      <c r="F110" s="99"/>
    </row>
    <row r="111" spans="1:6" ht="17.25" customHeight="1">
      <c r="A111" s="297" t="s">
        <v>444</v>
      </c>
      <c r="B111" s="277" t="s">
        <v>260</v>
      </c>
      <c r="C111" s="277"/>
      <c r="D111" s="98"/>
      <c r="E111" s="130"/>
      <c r="F111" s="113"/>
    </row>
    <row r="112" spans="1:6">
      <c r="A112" s="297"/>
      <c r="B112" s="277" t="s">
        <v>464</v>
      </c>
      <c r="C112" s="277"/>
      <c r="D112" s="98" t="s">
        <v>181</v>
      </c>
      <c r="E112" s="130" t="s">
        <v>465</v>
      </c>
      <c r="F112" s="99"/>
    </row>
    <row r="113" spans="1:6">
      <c r="A113" s="297"/>
      <c r="B113" s="277" t="s">
        <v>517</v>
      </c>
      <c r="C113" s="277"/>
      <c r="D113" s="98" t="s">
        <v>181</v>
      </c>
      <c r="E113" s="130" t="s">
        <v>465</v>
      </c>
      <c r="F113" s="99"/>
    </row>
    <row r="114" spans="1:6">
      <c r="A114" s="297"/>
      <c r="B114" s="277" t="s">
        <v>248</v>
      </c>
      <c r="C114" s="277"/>
      <c r="D114" s="98" t="s">
        <v>181</v>
      </c>
      <c r="E114" s="130" t="s">
        <v>249</v>
      </c>
      <c r="F114" s="99"/>
    </row>
    <row r="115" spans="1:6">
      <c r="A115" s="297" t="s">
        <v>445</v>
      </c>
      <c r="B115" s="277" t="s">
        <v>261</v>
      </c>
      <c r="C115" s="277"/>
      <c r="D115" s="98"/>
      <c r="E115" s="130"/>
      <c r="F115" s="99"/>
    </row>
    <row r="116" spans="1:6">
      <c r="A116" s="297"/>
      <c r="B116" s="277" t="s">
        <v>464</v>
      </c>
      <c r="C116" s="277"/>
      <c r="D116" s="98" t="s">
        <v>130</v>
      </c>
      <c r="E116" s="98" t="s">
        <v>465</v>
      </c>
      <c r="F116" s="99"/>
    </row>
    <row r="117" spans="1:6">
      <c r="A117" s="297"/>
      <c r="B117" s="277" t="s">
        <v>517</v>
      </c>
      <c r="C117" s="277"/>
      <c r="D117" s="98" t="s">
        <v>130</v>
      </c>
      <c r="E117" s="130" t="s">
        <v>465</v>
      </c>
      <c r="F117" s="99"/>
    </row>
    <row r="118" spans="1:6">
      <c r="A118" s="297"/>
      <c r="B118" s="277" t="s">
        <v>248</v>
      </c>
      <c r="C118" s="277"/>
      <c r="D118" s="98" t="s">
        <v>130</v>
      </c>
      <c r="E118" s="130" t="s">
        <v>249</v>
      </c>
      <c r="F118" s="99"/>
    </row>
    <row r="119" spans="1:6">
      <c r="A119" s="297" t="s">
        <v>446</v>
      </c>
      <c r="B119" s="277" t="s">
        <v>262</v>
      </c>
      <c r="C119" s="277"/>
      <c r="D119" s="98"/>
      <c r="E119" s="130"/>
      <c r="F119" s="99"/>
    </row>
    <row r="120" spans="1:6">
      <c r="A120" s="297"/>
      <c r="B120" s="277" t="s">
        <v>464</v>
      </c>
      <c r="C120" s="277"/>
      <c r="D120" s="98" t="s">
        <v>191</v>
      </c>
      <c r="E120" s="130">
        <v>40</v>
      </c>
      <c r="F120" s="99"/>
    </row>
    <row r="121" spans="1:6">
      <c r="A121" s="297"/>
      <c r="B121" s="277" t="s">
        <v>517</v>
      </c>
      <c r="C121" s="277"/>
      <c r="D121" s="98" t="s">
        <v>191</v>
      </c>
      <c r="E121" s="130">
        <v>63</v>
      </c>
      <c r="F121" s="99"/>
    </row>
    <row r="122" spans="1:6">
      <c r="A122" s="297"/>
      <c r="B122" s="277" t="s">
        <v>248</v>
      </c>
      <c r="C122" s="277"/>
      <c r="D122" s="98" t="s">
        <v>191</v>
      </c>
      <c r="E122" s="130" t="s">
        <v>249</v>
      </c>
      <c r="F122" s="99"/>
    </row>
    <row r="123" spans="1:6" ht="15.75">
      <c r="A123" s="98" t="s">
        <v>447</v>
      </c>
      <c r="B123" s="277" t="s">
        <v>263</v>
      </c>
      <c r="C123" s="277"/>
      <c r="D123" s="98" t="s">
        <v>191</v>
      </c>
      <c r="E123" s="130" t="s">
        <v>264</v>
      </c>
      <c r="F123" s="99"/>
    </row>
    <row r="124" spans="1:6">
      <c r="A124" s="297" t="s">
        <v>448</v>
      </c>
      <c r="B124" s="277" t="s">
        <v>265</v>
      </c>
      <c r="C124" s="277"/>
      <c r="D124" s="98"/>
      <c r="E124" s="130"/>
      <c r="F124" s="99"/>
    </row>
    <row r="125" spans="1:6">
      <c r="A125" s="297"/>
      <c r="B125" s="277" t="s">
        <v>464</v>
      </c>
      <c r="C125" s="277"/>
      <c r="D125" s="98"/>
      <c r="E125" s="136" t="s">
        <v>266</v>
      </c>
      <c r="F125" s="109"/>
    </row>
    <row r="126" spans="1:6">
      <c r="A126" s="297"/>
      <c r="B126" s="277" t="s">
        <v>517</v>
      </c>
      <c r="C126" s="277"/>
      <c r="D126" s="98"/>
      <c r="E126" s="136" t="s">
        <v>266</v>
      </c>
      <c r="F126" s="109"/>
    </row>
    <row r="127" spans="1:6">
      <c r="A127" s="297"/>
      <c r="B127" s="277" t="s">
        <v>248</v>
      </c>
      <c r="C127" s="277"/>
      <c r="D127" s="98"/>
      <c r="E127" s="136" t="s">
        <v>267</v>
      </c>
      <c r="F127" s="109"/>
    </row>
    <row r="128" spans="1:6">
      <c r="A128" s="297" t="s">
        <v>449</v>
      </c>
      <c r="B128" s="277" t="s">
        <v>268</v>
      </c>
      <c r="C128" s="277"/>
      <c r="D128" s="98"/>
      <c r="E128" s="130"/>
      <c r="F128" s="113"/>
    </row>
    <row r="129" spans="1:6">
      <c r="A129" s="297"/>
      <c r="B129" s="277" t="s">
        <v>464</v>
      </c>
      <c r="C129" s="277"/>
      <c r="D129" s="98" t="s">
        <v>2</v>
      </c>
      <c r="E129" s="136" t="s">
        <v>465</v>
      </c>
      <c r="F129" s="99"/>
    </row>
    <row r="130" spans="1:6">
      <c r="A130" s="297"/>
      <c r="B130" s="277" t="s">
        <v>517</v>
      </c>
      <c r="C130" s="277"/>
      <c r="D130" s="98" t="s">
        <v>2</v>
      </c>
      <c r="E130" s="136" t="s">
        <v>465</v>
      </c>
      <c r="F130" s="99"/>
    </row>
    <row r="131" spans="1:6">
      <c r="A131" s="297"/>
      <c r="B131" s="277" t="s">
        <v>248</v>
      </c>
      <c r="C131" s="277"/>
      <c r="D131" s="98" t="s">
        <v>2</v>
      </c>
      <c r="E131" s="130" t="s">
        <v>249</v>
      </c>
      <c r="F131" s="99"/>
    </row>
    <row r="132" spans="1:6">
      <c r="A132" s="297" t="s">
        <v>450</v>
      </c>
      <c r="B132" s="277" t="s">
        <v>269</v>
      </c>
      <c r="C132" s="277"/>
      <c r="D132" s="98"/>
      <c r="E132" s="194"/>
      <c r="F132" s="99"/>
    </row>
    <row r="133" spans="1:6">
      <c r="A133" s="297"/>
      <c r="B133" s="277" t="s">
        <v>525</v>
      </c>
      <c r="C133" s="277"/>
      <c r="D133" s="98"/>
      <c r="E133" s="194"/>
      <c r="F133" s="113"/>
    </row>
    <row r="134" spans="1:6">
      <c r="A134" s="297"/>
      <c r="B134" s="277" t="s">
        <v>466</v>
      </c>
      <c r="C134" s="277"/>
      <c r="D134" s="98" t="s">
        <v>270</v>
      </c>
      <c r="E134" s="98" t="s">
        <v>465</v>
      </c>
      <c r="F134" s="112"/>
    </row>
    <row r="135" spans="1:6">
      <c r="A135" s="297"/>
      <c r="B135" s="277" t="s">
        <v>517</v>
      </c>
      <c r="C135" s="277"/>
      <c r="D135" s="98" t="s">
        <v>270</v>
      </c>
      <c r="E135" s="98" t="s">
        <v>465</v>
      </c>
      <c r="F135" s="112"/>
    </row>
    <row r="136" spans="1:6">
      <c r="A136" s="297"/>
      <c r="B136" s="277" t="s">
        <v>248</v>
      </c>
      <c r="C136" s="277"/>
      <c r="D136" s="98" t="s">
        <v>270</v>
      </c>
      <c r="E136" s="130" t="s">
        <v>249</v>
      </c>
      <c r="F136" s="112"/>
    </row>
    <row r="137" spans="1:6">
      <c r="A137" s="297"/>
      <c r="B137" s="277" t="s">
        <v>526</v>
      </c>
      <c r="C137" s="277"/>
      <c r="D137" s="98"/>
      <c r="E137" s="98"/>
      <c r="F137" s="112"/>
    </row>
    <row r="138" spans="1:6">
      <c r="A138" s="297"/>
      <c r="B138" s="277" t="s">
        <v>466</v>
      </c>
      <c r="C138" s="277"/>
      <c r="D138" s="98" t="s">
        <v>270</v>
      </c>
      <c r="E138" s="98" t="s">
        <v>465</v>
      </c>
      <c r="F138" s="112"/>
    </row>
    <row r="139" spans="1:6">
      <c r="A139" s="297"/>
      <c r="B139" s="277" t="s">
        <v>517</v>
      </c>
      <c r="C139" s="277"/>
      <c r="D139" s="98" t="s">
        <v>270</v>
      </c>
      <c r="E139" s="98" t="s">
        <v>465</v>
      </c>
      <c r="F139" s="112"/>
    </row>
    <row r="140" spans="1:6">
      <c r="A140" s="297"/>
      <c r="B140" s="277" t="s">
        <v>248</v>
      </c>
      <c r="C140" s="277"/>
      <c r="D140" s="98" t="s">
        <v>270</v>
      </c>
      <c r="E140" s="130" t="s">
        <v>249</v>
      </c>
      <c r="F140" s="99"/>
    </row>
    <row r="141" spans="1:6">
      <c r="A141" s="297" t="s">
        <v>451</v>
      </c>
      <c r="B141" s="277" t="s">
        <v>271</v>
      </c>
      <c r="C141" s="277"/>
      <c r="D141" s="98"/>
      <c r="E141" s="137"/>
      <c r="F141" s="99"/>
    </row>
    <row r="142" spans="1:6">
      <c r="A142" s="297"/>
      <c r="B142" s="277" t="s">
        <v>272</v>
      </c>
      <c r="C142" s="277"/>
      <c r="D142" s="98" t="s">
        <v>163</v>
      </c>
      <c r="E142" s="137" t="s">
        <v>109</v>
      </c>
      <c r="F142" s="99"/>
    </row>
    <row r="143" spans="1:6">
      <c r="A143" s="297"/>
      <c r="B143" s="277" t="s">
        <v>274</v>
      </c>
      <c r="C143" s="277"/>
      <c r="D143" s="98" t="s">
        <v>163</v>
      </c>
      <c r="E143" s="137" t="s">
        <v>273</v>
      </c>
      <c r="F143" s="99"/>
    </row>
    <row r="144" spans="1:6">
      <c r="A144" s="297"/>
      <c r="B144" s="277" t="s">
        <v>275</v>
      </c>
      <c r="C144" s="277"/>
      <c r="D144" s="98" t="s">
        <v>163</v>
      </c>
      <c r="E144" s="137" t="s">
        <v>273</v>
      </c>
      <c r="F144" s="99"/>
    </row>
    <row r="145" spans="1:6">
      <c r="A145" s="297"/>
      <c r="B145" s="277" t="s">
        <v>276</v>
      </c>
      <c r="C145" s="277"/>
      <c r="D145" s="98" t="s">
        <v>163</v>
      </c>
      <c r="E145" s="137" t="s">
        <v>273</v>
      </c>
      <c r="F145" s="99"/>
    </row>
    <row r="146" spans="1:6" ht="15.75" customHeight="1">
      <c r="A146" s="149">
        <v>4</v>
      </c>
      <c r="B146" s="275" t="s">
        <v>452</v>
      </c>
      <c r="C146" s="276"/>
      <c r="D146" s="179"/>
      <c r="E146" s="115"/>
      <c r="F146" s="115"/>
    </row>
    <row r="147" spans="1:6" ht="25.5">
      <c r="A147" s="127" t="s">
        <v>81</v>
      </c>
      <c r="B147" s="277" t="s">
        <v>250</v>
      </c>
      <c r="C147" s="277"/>
      <c r="D147" s="139"/>
      <c r="E147" s="123" t="s">
        <v>277</v>
      </c>
      <c r="F147" s="190"/>
    </row>
    <row r="148" spans="1:6">
      <c r="A148" s="299" t="s">
        <v>82</v>
      </c>
      <c r="B148" s="277" t="s">
        <v>278</v>
      </c>
      <c r="C148" s="277"/>
      <c r="D148" s="124"/>
      <c r="E148" s="124"/>
      <c r="F148" s="110"/>
    </row>
    <row r="149" spans="1:6">
      <c r="A149" s="299"/>
      <c r="B149" s="277" t="s">
        <v>279</v>
      </c>
      <c r="C149" s="277"/>
      <c r="D149" s="124" t="s">
        <v>280</v>
      </c>
      <c r="E149" s="124">
        <v>1</v>
      </c>
      <c r="F149" s="110"/>
    </row>
    <row r="150" spans="1:6">
      <c r="A150" s="299"/>
      <c r="B150" s="277" t="s">
        <v>281</v>
      </c>
      <c r="C150" s="277"/>
      <c r="D150" s="124" t="s">
        <v>280</v>
      </c>
      <c r="E150" s="124" t="s">
        <v>249</v>
      </c>
      <c r="F150" s="110"/>
    </row>
    <row r="151" spans="1:6">
      <c r="A151" s="299" t="s">
        <v>83</v>
      </c>
      <c r="B151" s="277" t="s">
        <v>282</v>
      </c>
      <c r="C151" s="277"/>
      <c r="D151" s="124"/>
      <c r="E151" s="124"/>
      <c r="F151" s="110"/>
    </row>
    <row r="152" spans="1:6">
      <c r="A152" s="299"/>
      <c r="B152" s="277" t="s">
        <v>279</v>
      </c>
      <c r="C152" s="277"/>
      <c r="D152" s="124" t="s">
        <v>280</v>
      </c>
      <c r="E152" s="124">
        <v>2</v>
      </c>
      <c r="F152" s="110"/>
    </row>
    <row r="153" spans="1:6">
      <c r="A153" s="299"/>
      <c r="B153" s="277" t="s">
        <v>281</v>
      </c>
      <c r="C153" s="277"/>
      <c r="D153" s="124" t="s">
        <v>280</v>
      </c>
      <c r="E153" s="124" t="s">
        <v>249</v>
      </c>
      <c r="F153" s="110"/>
    </row>
    <row r="154" spans="1:6">
      <c r="A154" s="299" t="s">
        <v>86</v>
      </c>
      <c r="B154" s="277" t="s">
        <v>283</v>
      </c>
      <c r="C154" s="277"/>
      <c r="D154" s="124"/>
      <c r="E154" s="124"/>
      <c r="F154" s="110"/>
    </row>
    <row r="155" spans="1:6">
      <c r="A155" s="299"/>
      <c r="B155" s="277" t="s">
        <v>279</v>
      </c>
      <c r="C155" s="277"/>
      <c r="D155" s="124" t="s">
        <v>280</v>
      </c>
      <c r="E155" s="127"/>
      <c r="F155" s="119"/>
    </row>
    <row r="156" spans="1:6">
      <c r="A156" s="299"/>
      <c r="B156" s="277" t="s">
        <v>281</v>
      </c>
      <c r="C156" s="277"/>
      <c r="D156" s="124" t="s">
        <v>280</v>
      </c>
      <c r="E156" s="127"/>
      <c r="F156" s="119"/>
    </row>
    <row r="157" spans="1:6">
      <c r="A157" s="299" t="s">
        <v>87</v>
      </c>
      <c r="B157" s="277" t="s">
        <v>284</v>
      </c>
      <c r="C157" s="277"/>
      <c r="D157" s="124"/>
      <c r="E157" s="127"/>
      <c r="F157" s="119"/>
    </row>
    <row r="158" spans="1:6">
      <c r="A158" s="299"/>
      <c r="B158" s="277" t="s">
        <v>279</v>
      </c>
      <c r="C158" s="277"/>
      <c r="D158" s="124"/>
      <c r="E158" s="127"/>
      <c r="F158" s="119"/>
    </row>
    <row r="159" spans="1:6">
      <c r="A159" s="299"/>
      <c r="B159" s="277" t="s">
        <v>285</v>
      </c>
      <c r="C159" s="277"/>
      <c r="D159" s="124" t="s">
        <v>130</v>
      </c>
      <c r="E159" s="127" t="s">
        <v>462</v>
      </c>
      <c r="F159" s="119"/>
    </row>
    <row r="160" spans="1:6">
      <c r="A160" s="299"/>
      <c r="B160" s="277" t="s">
        <v>286</v>
      </c>
      <c r="C160" s="277"/>
      <c r="D160" s="124" t="s">
        <v>130</v>
      </c>
      <c r="E160" s="127" t="s">
        <v>462</v>
      </c>
      <c r="F160" s="119"/>
    </row>
    <row r="161" spans="1:6">
      <c r="A161" s="299"/>
      <c r="B161" s="277" t="s">
        <v>287</v>
      </c>
      <c r="C161" s="277"/>
      <c r="D161" s="124" t="s">
        <v>130</v>
      </c>
      <c r="E161" s="127"/>
      <c r="F161" s="119"/>
    </row>
    <row r="162" spans="1:6">
      <c r="A162" s="299"/>
      <c r="B162" s="277" t="s">
        <v>281</v>
      </c>
      <c r="C162" s="277"/>
      <c r="D162" s="124"/>
      <c r="E162" s="127"/>
      <c r="F162" s="119"/>
    </row>
    <row r="163" spans="1:6">
      <c r="A163" s="299"/>
      <c r="B163" s="277" t="s">
        <v>285</v>
      </c>
      <c r="C163" s="277"/>
      <c r="D163" s="124" t="s">
        <v>130</v>
      </c>
      <c r="E163" s="127" t="s">
        <v>249</v>
      </c>
      <c r="F163" s="119"/>
    </row>
    <row r="164" spans="1:6">
      <c r="A164" s="299"/>
      <c r="B164" s="277" t="s">
        <v>286</v>
      </c>
      <c r="C164" s="277"/>
      <c r="D164" s="124" t="s">
        <v>130</v>
      </c>
      <c r="E164" s="127"/>
      <c r="F164" s="119"/>
    </row>
    <row r="165" spans="1:6">
      <c r="A165" s="299"/>
      <c r="B165" s="277" t="s">
        <v>287</v>
      </c>
      <c r="C165" s="277"/>
      <c r="D165" s="124" t="s">
        <v>130</v>
      </c>
      <c r="E165" s="127"/>
      <c r="F165" s="195"/>
    </row>
    <row r="166" spans="1:6">
      <c r="A166" s="299"/>
      <c r="B166" s="277" t="s">
        <v>288</v>
      </c>
      <c r="C166" s="277"/>
      <c r="D166" s="124"/>
      <c r="E166" s="127"/>
      <c r="F166" s="119"/>
    </row>
    <row r="167" spans="1:6">
      <c r="A167" s="299"/>
      <c r="B167" s="277" t="s">
        <v>285</v>
      </c>
      <c r="C167" s="277"/>
      <c r="D167" s="124" t="s">
        <v>130</v>
      </c>
      <c r="E167" s="127" t="s">
        <v>249</v>
      </c>
      <c r="F167" s="119"/>
    </row>
    <row r="168" spans="1:6">
      <c r="A168" s="299"/>
      <c r="B168" s="277" t="s">
        <v>286</v>
      </c>
      <c r="C168" s="277"/>
      <c r="D168" s="124" t="s">
        <v>130</v>
      </c>
      <c r="E168" s="127" t="s">
        <v>249</v>
      </c>
      <c r="F168" s="119"/>
    </row>
    <row r="169" spans="1:6">
      <c r="A169" s="299"/>
      <c r="B169" s="277" t="s">
        <v>287</v>
      </c>
      <c r="C169" s="277"/>
      <c r="D169" s="124" t="s">
        <v>130</v>
      </c>
      <c r="E169" s="127" t="s">
        <v>249</v>
      </c>
      <c r="F169" s="119"/>
    </row>
    <row r="170" spans="1:6">
      <c r="A170" s="299" t="s">
        <v>88</v>
      </c>
      <c r="B170" s="277" t="s">
        <v>289</v>
      </c>
      <c r="C170" s="277"/>
      <c r="D170" s="124"/>
      <c r="E170" s="127"/>
      <c r="F170" s="119"/>
    </row>
    <row r="171" spans="1:6">
      <c r="A171" s="299"/>
      <c r="B171" s="277" t="s">
        <v>285</v>
      </c>
      <c r="C171" s="277"/>
      <c r="D171" s="124" t="s">
        <v>130</v>
      </c>
      <c r="E171" s="127">
        <v>1</v>
      </c>
      <c r="F171" s="119"/>
    </row>
    <row r="172" spans="1:6">
      <c r="A172" s="299"/>
      <c r="B172" s="277" t="s">
        <v>286</v>
      </c>
      <c r="C172" s="277"/>
      <c r="D172" s="124" t="s">
        <v>130</v>
      </c>
      <c r="E172" s="127">
        <v>1</v>
      </c>
      <c r="F172" s="119"/>
    </row>
    <row r="173" spans="1:6">
      <c r="A173" s="299"/>
      <c r="B173" s="277" t="s">
        <v>287</v>
      </c>
      <c r="C173" s="277"/>
      <c r="D173" s="124" t="s">
        <v>130</v>
      </c>
      <c r="E173" s="127" t="s">
        <v>465</v>
      </c>
      <c r="F173" s="119"/>
    </row>
    <row r="174" spans="1:6">
      <c r="A174" s="299" t="s">
        <v>497</v>
      </c>
      <c r="B174" s="277" t="s">
        <v>290</v>
      </c>
      <c r="C174" s="277"/>
      <c r="D174" s="124"/>
      <c r="E174" s="124"/>
      <c r="F174" s="110"/>
    </row>
    <row r="175" spans="1:6">
      <c r="A175" s="299"/>
      <c r="B175" s="277" t="s">
        <v>279</v>
      </c>
      <c r="C175" s="277"/>
      <c r="D175" s="124"/>
      <c r="E175" s="124"/>
      <c r="F175" s="110"/>
    </row>
    <row r="176" spans="1:6">
      <c r="A176" s="299"/>
      <c r="B176" s="277" t="s">
        <v>285</v>
      </c>
      <c r="C176" s="277"/>
      <c r="D176" s="124"/>
      <c r="E176" s="124" t="s">
        <v>291</v>
      </c>
      <c r="F176" s="110"/>
    </row>
    <row r="177" spans="1:6">
      <c r="A177" s="299"/>
      <c r="B177" s="277" t="s">
        <v>292</v>
      </c>
      <c r="C177" s="277"/>
      <c r="D177" s="124"/>
      <c r="E177" s="124" t="s">
        <v>463</v>
      </c>
      <c r="F177" s="110"/>
    </row>
    <row r="178" spans="1:6">
      <c r="A178" s="299"/>
      <c r="B178" s="277" t="s">
        <v>281</v>
      </c>
      <c r="C178" s="277"/>
      <c r="D178" s="124"/>
      <c r="E178" s="124"/>
      <c r="F178" s="110"/>
    </row>
    <row r="179" spans="1:6">
      <c r="A179" s="299"/>
      <c r="B179" s="277" t="s">
        <v>286</v>
      </c>
      <c r="C179" s="277"/>
      <c r="D179" s="124"/>
      <c r="E179" s="124" t="s">
        <v>463</v>
      </c>
      <c r="F179" s="110"/>
    </row>
    <row r="180" spans="1:6">
      <c r="A180" s="299"/>
      <c r="B180" s="277" t="s">
        <v>293</v>
      </c>
      <c r="C180" s="277"/>
      <c r="D180" s="124"/>
      <c r="E180" s="127" t="s">
        <v>465</v>
      </c>
      <c r="F180" s="195"/>
    </row>
    <row r="181" spans="1:6">
      <c r="A181" s="299"/>
      <c r="B181" s="277" t="s">
        <v>288</v>
      </c>
      <c r="C181" s="277"/>
      <c r="D181" s="124"/>
      <c r="E181" s="124"/>
      <c r="F181" s="110"/>
    </row>
    <row r="182" spans="1:6">
      <c r="A182" s="299"/>
      <c r="B182" s="277" t="s">
        <v>285</v>
      </c>
      <c r="C182" s="277"/>
      <c r="D182" s="124"/>
      <c r="E182" s="127" t="s">
        <v>249</v>
      </c>
      <c r="F182" s="119"/>
    </row>
    <row r="183" spans="1:6">
      <c r="A183" s="299"/>
      <c r="B183" s="277" t="s">
        <v>286</v>
      </c>
      <c r="C183" s="277"/>
      <c r="D183" s="124"/>
      <c r="E183" s="127" t="s">
        <v>249</v>
      </c>
      <c r="F183" s="119"/>
    </row>
    <row r="184" spans="1:6">
      <c r="A184" s="299"/>
      <c r="B184" s="277" t="s">
        <v>287</v>
      </c>
      <c r="C184" s="277"/>
      <c r="D184" s="124"/>
      <c r="E184" s="127" t="s">
        <v>249</v>
      </c>
      <c r="F184" s="119"/>
    </row>
    <row r="185" spans="1:6">
      <c r="A185" s="299" t="s">
        <v>527</v>
      </c>
      <c r="B185" s="277" t="s">
        <v>294</v>
      </c>
      <c r="C185" s="277"/>
      <c r="D185" s="124"/>
      <c r="E185" s="124"/>
      <c r="F185" s="110"/>
    </row>
    <row r="186" spans="1:6">
      <c r="A186" s="299"/>
      <c r="B186" s="277" t="s">
        <v>279</v>
      </c>
      <c r="C186" s="277"/>
      <c r="D186" s="124"/>
      <c r="E186" s="124"/>
      <c r="F186" s="110"/>
    </row>
    <row r="187" spans="1:6">
      <c r="A187" s="299"/>
      <c r="B187" s="277" t="s">
        <v>285</v>
      </c>
      <c r="C187" s="277"/>
      <c r="D187" s="124" t="s">
        <v>295</v>
      </c>
      <c r="E187" s="124">
        <v>10</v>
      </c>
      <c r="F187" s="110"/>
    </row>
    <row r="188" spans="1:6">
      <c r="A188" s="299"/>
      <c r="B188" s="277" t="s">
        <v>292</v>
      </c>
      <c r="C188" s="277"/>
      <c r="D188" s="124" t="s">
        <v>295</v>
      </c>
      <c r="E188" s="124">
        <v>10</v>
      </c>
      <c r="F188" s="110"/>
    </row>
    <row r="189" spans="1:6">
      <c r="A189" s="299"/>
      <c r="B189" s="277" t="s">
        <v>293</v>
      </c>
      <c r="C189" s="277"/>
      <c r="D189" s="124" t="s">
        <v>295</v>
      </c>
      <c r="E189" s="127" t="s">
        <v>465</v>
      </c>
      <c r="F189" s="119"/>
    </row>
    <row r="190" spans="1:6">
      <c r="A190" s="299"/>
      <c r="B190" s="277" t="s">
        <v>281</v>
      </c>
      <c r="C190" s="277"/>
      <c r="D190" s="124"/>
      <c r="E190" s="124"/>
      <c r="F190" s="110"/>
    </row>
    <row r="191" spans="1:6">
      <c r="A191" s="299"/>
      <c r="B191" s="277" t="s">
        <v>286</v>
      </c>
      <c r="C191" s="277"/>
      <c r="D191" s="124" t="s">
        <v>295</v>
      </c>
      <c r="E191" s="124" t="s">
        <v>249</v>
      </c>
      <c r="F191" s="110"/>
    </row>
    <row r="192" spans="1:6">
      <c r="A192" s="299"/>
      <c r="B192" s="277" t="s">
        <v>293</v>
      </c>
      <c r="C192" s="277"/>
      <c r="D192" s="124" t="s">
        <v>295</v>
      </c>
      <c r="E192" s="124" t="s">
        <v>465</v>
      </c>
      <c r="F192" s="195"/>
    </row>
    <row r="193" spans="1:6">
      <c r="A193" s="299"/>
      <c r="B193" s="277" t="s">
        <v>288</v>
      </c>
      <c r="C193" s="277"/>
      <c r="D193" s="124"/>
      <c r="E193" s="124"/>
      <c r="F193" s="110"/>
    </row>
    <row r="194" spans="1:6">
      <c r="A194" s="299"/>
      <c r="B194" s="277" t="s">
        <v>285</v>
      </c>
      <c r="C194" s="277"/>
      <c r="D194" s="124" t="s">
        <v>295</v>
      </c>
      <c r="E194" s="127" t="s">
        <v>249</v>
      </c>
      <c r="F194" s="119"/>
    </row>
    <row r="195" spans="1:6">
      <c r="A195" s="299"/>
      <c r="B195" s="277" t="s">
        <v>286</v>
      </c>
      <c r="C195" s="277"/>
      <c r="D195" s="124" t="s">
        <v>295</v>
      </c>
      <c r="E195" s="127" t="s">
        <v>249</v>
      </c>
      <c r="F195" s="119"/>
    </row>
    <row r="196" spans="1:6">
      <c r="A196" s="299"/>
      <c r="B196" s="277" t="s">
        <v>287</v>
      </c>
      <c r="C196" s="277"/>
      <c r="D196" s="124" t="s">
        <v>295</v>
      </c>
      <c r="E196" s="127" t="s">
        <v>249</v>
      </c>
      <c r="F196" s="119"/>
    </row>
    <row r="197" spans="1:6">
      <c r="A197" s="299" t="s">
        <v>528</v>
      </c>
      <c r="B197" s="277" t="s">
        <v>296</v>
      </c>
      <c r="C197" s="277"/>
      <c r="D197" s="124"/>
      <c r="E197" s="123"/>
      <c r="F197" s="190"/>
    </row>
    <row r="198" spans="1:6">
      <c r="A198" s="299"/>
      <c r="B198" s="277" t="s">
        <v>286</v>
      </c>
      <c r="C198" s="277"/>
      <c r="D198" s="124" t="s">
        <v>297</v>
      </c>
      <c r="E198" s="136" t="s">
        <v>298</v>
      </c>
      <c r="F198" s="190"/>
    </row>
    <row r="199" spans="1:6">
      <c r="A199" s="149">
        <v>5</v>
      </c>
      <c r="B199" s="208" t="s">
        <v>453</v>
      </c>
      <c r="C199" s="186"/>
      <c r="D199" s="171"/>
      <c r="E199" s="171"/>
      <c r="F199" s="138"/>
    </row>
    <row r="200" spans="1:6">
      <c r="A200" s="127" t="s">
        <v>91</v>
      </c>
      <c r="B200" s="277" t="s">
        <v>153</v>
      </c>
      <c r="C200" s="277"/>
      <c r="D200" s="139"/>
      <c r="E200" s="127" t="s">
        <v>249</v>
      </c>
      <c r="F200" s="119"/>
    </row>
    <row r="201" spans="1:6">
      <c r="A201" s="127" t="s">
        <v>92</v>
      </c>
      <c r="B201" s="277" t="s">
        <v>25</v>
      </c>
      <c r="C201" s="277"/>
      <c r="D201" s="139"/>
      <c r="E201" s="127" t="s">
        <v>249</v>
      </c>
      <c r="F201" s="119"/>
    </row>
    <row r="202" spans="1:6">
      <c r="A202" s="127" t="s">
        <v>110</v>
      </c>
      <c r="B202" s="277" t="s">
        <v>250</v>
      </c>
      <c r="C202" s="277"/>
      <c r="D202" s="139"/>
      <c r="E202" s="127" t="s">
        <v>249</v>
      </c>
      <c r="F202" s="119"/>
    </row>
    <row r="203" spans="1:6">
      <c r="A203" s="127" t="s">
        <v>134</v>
      </c>
      <c r="B203" s="277" t="s">
        <v>156</v>
      </c>
      <c r="C203" s="277"/>
      <c r="D203" s="124" t="s">
        <v>299</v>
      </c>
      <c r="E203" s="127" t="s">
        <v>249</v>
      </c>
      <c r="F203" s="119"/>
    </row>
    <row r="204" spans="1:6">
      <c r="A204" s="127" t="s">
        <v>135</v>
      </c>
      <c r="B204" s="277" t="s">
        <v>158</v>
      </c>
      <c r="C204" s="277"/>
      <c r="D204" s="124" t="s">
        <v>159</v>
      </c>
      <c r="E204" s="127" t="s">
        <v>249</v>
      </c>
      <c r="F204" s="119"/>
    </row>
    <row r="205" spans="1:6">
      <c r="A205" s="127" t="s">
        <v>136</v>
      </c>
      <c r="B205" s="277" t="s">
        <v>300</v>
      </c>
      <c r="C205" s="277"/>
      <c r="D205" s="124" t="s">
        <v>181</v>
      </c>
      <c r="E205" s="127" t="s">
        <v>249</v>
      </c>
      <c r="F205" s="119"/>
    </row>
    <row r="206" spans="1:6">
      <c r="A206" s="150">
        <v>6</v>
      </c>
      <c r="B206" s="279" t="s">
        <v>454</v>
      </c>
      <c r="C206" s="280"/>
      <c r="D206" s="150"/>
      <c r="E206" s="150"/>
      <c r="F206" s="116"/>
    </row>
    <row r="207" spans="1:6">
      <c r="A207" s="196" t="s">
        <v>91</v>
      </c>
      <c r="B207" s="294" t="s">
        <v>301</v>
      </c>
      <c r="C207" s="294"/>
      <c r="D207" s="139"/>
      <c r="E207" s="139"/>
      <c r="F207" s="100"/>
    </row>
    <row r="208" spans="1:6" ht="24.75" customHeight="1">
      <c r="A208" s="197" t="s">
        <v>529</v>
      </c>
      <c r="B208" s="277" t="s">
        <v>302</v>
      </c>
      <c r="C208" s="277"/>
      <c r="D208" s="123" t="s">
        <v>303</v>
      </c>
      <c r="E208" s="127" t="s">
        <v>304</v>
      </c>
      <c r="F208" s="101"/>
    </row>
    <row r="209" spans="1:6">
      <c r="A209" s="197" t="s">
        <v>530</v>
      </c>
      <c r="B209" s="277" t="s">
        <v>305</v>
      </c>
      <c r="C209" s="277"/>
      <c r="D209" s="129" t="s">
        <v>306</v>
      </c>
      <c r="E209" s="124" t="s">
        <v>307</v>
      </c>
      <c r="F209" s="102"/>
    </row>
    <row r="210" spans="1:6">
      <c r="A210" s="197" t="s">
        <v>531</v>
      </c>
      <c r="B210" s="277" t="s">
        <v>308</v>
      </c>
      <c r="C210" s="277"/>
      <c r="D210" s="128" t="s">
        <v>309</v>
      </c>
      <c r="E210" s="198" t="s">
        <v>310</v>
      </c>
      <c r="F210" s="103"/>
    </row>
    <row r="211" spans="1:6">
      <c r="A211" s="197" t="s">
        <v>532</v>
      </c>
      <c r="B211" s="277" t="s">
        <v>311</v>
      </c>
      <c r="C211" s="277"/>
      <c r="D211" s="140" t="s">
        <v>312</v>
      </c>
      <c r="E211" s="127" t="s">
        <v>313</v>
      </c>
      <c r="F211" s="101"/>
    </row>
    <row r="212" spans="1:6">
      <c r="A212" s="197" t="s">
        <v>533</v>
      </c>
      <c r="B212" s="277" t="s">
        <v>523</v>
      </c>
      <c r="C212" s="277"/>
      <c r="D212" s="123" t="s">
        <v>1</v>
      </c>
      <c r="E212" s="127">
        <v>-20</v>
      </c>
      <c r="F212" s="101"/>
    </row>
    <row r="213" spans="1:6">
      <c r="A213" s="297" t="s">
        <v>534</v>
      </c>
      <c r="B213" s="277" t="s">
        <v>314</v>
      </c>
      <c r="C213" s="277"/>
      <c r="D213" s="298" t="s">
        <v>315</v>
      </c>
      <c r="E213" s="127" t="s">
        <v>316</v>
      </c>
      <c r="F213" s="101"/>
    </row>
    <row r="214" spans="1:6">
      <c r="A214" s="297"/>
      <c r="B214" s="277" t="s">
        <v>317</v>
      </c>
      <c r="C214" s="277"/>
      <c r="D214" s="298"/>
      <c r="E214" s="123">
        <v>3</v>
      </c>
      <c r="F214" s="106"/>
    </row>
    <row r="215" spans="1:6">
      <c r="A215" s="297"/>
      <c r="B215" s="277" t="s">
        <v>318</v>
      </c>
      <c r="C215" s="277"/>
      <c r="D215" s="298"/>
      <c r="E215" s="123">
        <v>12</v>
      </c>
      <c r="F215" s="106"/>
    </row>
    <row r="216" spans="1:6">
      <c r="A216" s="297"/>
      <c r="B216" s="277" t="s">
        <v>319</v>
      </c>
      <c r="C216" s="277"/>
      <c r="D216" s="298"/>
      <c r="E216" s="123">
        <v>76</v>
      </c>
      <c r="F216" s="106"/>
    </row>
    <row r="217" spans="1:6">
      <c r="A217" s="98" t="s">
        <v>535</v>
      </c>
      <c r="B217" s="277" t="s">
        <v>519</v>
      </c>
      <c r="C217" s="277"/>
      <c r="D217" s="129" t="s">
        <v>520</v>
      </c>
      <c r="E217" s="129" t="s">
        <v>320</v>
      </c>
      <c r="F217" s="104"/>
    </row>
    <row r="218" spans="1:6">
      <c r="A218" s="98" t="s">
        <v>536</v>
      </c>
      <c r="B218" s="277" t="s">
        <v>522</v>
      </c>
      <c r="C218" s="277"/>
      <c r="D218" s="129" t="s">
        <v>1</v>
      </c>
      <c r="E218" s="129" t="s">
        <v>321</v>
      </c>
      <c r="F218" s="104"/>
    </row>
    <row r="219" spans="1:6">
      <c r="A219" s="98" t="s">
        <v>537</v>
      </c>
      <c r="B219" s="277" t="s">
        <v>521</v>
      </c>
      <c r="C219" s="277"/>
      <c r="D219" s="129" t="s">
        <v>1</v>
      </c>
      <c r="E219" s="129" t="s">
        <v>322</v>
      </c>
      <c r="F219" s="104"/>
    </row>
    <row r="220" spans="1:6">
      <c r="A220" s="134" t="s">
        <v>92</v>
      </c>
      <c r="B220" s="294" t="s">
        <v>323</v>
      </c>
      <c r="C220" s="294"/>
      <c r="D220" s="139"/>
      <c r="E220" s="139"/>
      <c r="F220" s="105"/>
    </row>
    <row r="221" spans="1:6">
      <c r="A221" s="98" t="s">
        <v>538</v>
      </c>
      <c r="B221" s="277" t="s">
        <v>324</v>
      </c>
      <c r="C221" s="277"/>
      <c r="D221" s="141" t="s">
        <v>325</v>
      </c>
      <c r="E221" s="123" t="s">
        <v>326</v>
      </c>
      <c r="F221" s="106"/>
    </row>
    <row r="222" spans="1:6" ht="25.5" customHeight="1">
      <c r="A222" s="98" t="s">
        <v>539</v>
      </c>
      <c r="B222" s="277" t="s">
        <v>327</v>
      </c>
      <c r="C222" s="277"/>
      <c r="D222" s="123" t="s">
        <v>328</v>
      </c>
      <c r="E222" s="123" t="s">
        <v>326</v>
      </c>
      <c r="F222" s="106"/>
    </row>
    <row r="223" spans="1:6" ht="25.5">
      <c r="A223" s="98" t="s">
        <v>540</v>
      </c>
      <c r="B223" s="277" t="s">
        <v>329</v>
      </c>
      <c r="C223" s="277"/>
      <c r="D223" s="123" t="s">
        <v>330</v>
      </c>
      <c r="E223" s="123" t="s">
        <v>331</v>
      </c>
      <c r="F223" s="106"/>
    </row>
    <row r="224" spans="1:6">
      <c r="A224" s="98" t="s">
        <v>541</v>
      </c>
      <c r="B224" s="277" t="s">
        <v>332</v>
      </c>
      <c r="C224" s="277"/>
      <c r="D224" s="141" t="s">
        <v>333</v>
      </c>
      <c r="E224" s="123" t="s">
        <v>334</v>
      </c>
      <c r="F224" s="106"/>
    </row>
    <row r="225" spans="1:6" ht="38.25" customHeight="1">
      <c r="A225" s="98" t="s">
        <v>542</v>
      </c>
      <c r="B225" s="277" t="s">
        <v>335</v>
      </c>
      <c r="C225" s="277"/>
      <c r="D225" s="123" t="s">
        <v>336</v>
      </c>
      <c r="E225" s="123">
        <v>30</v>
      </c>
      <c r="F225" s="106"/>
    </row>
    <row r="226" spans="1:6">
      <c r="A226" s="98" t="s">
        <v>543</v>
      </c>
      <c r="B226" s="277" t="s">
        <v>337</v>
      </c>
      <c r="C226" s="277"/>
      <c r="D226" s="123" t="s">
        <v>338</v>
      </c>
      <c r="E226" s="123" t="s">
        <v>339</v>
      </c>
      <c r="F226" s="106"/>
    </row>
    <row r="227" spans="1:6" ht="25.5">
      <c r="A227" s="98" t="s">
        <v>544</v>
      </c>
      <c r="B227" s="277" t="s">
        <v>340</v>
      </c>
      <c r="C227" s="277"/>
      <c r="D227" s="123" t="s">
        <v>341</v>
      </c>
      <c r="E227" s="127" t="s">
        <v>342</v>
      </c>
      <c r="F227" s="117"/>
    </row>
    <row r="228" spans="1:6">
      <c r="A228" s="297" t="s">
        <v>545</v>
      </c>
      <c r="B228" s="277" t="s">
        <v>343</v>
      </c>
      <c r="C228" s="277"/>
      <c r="D228" s="298" t="s">
        <v>344</v>
      </c>
      <c r="E228" s="124"/>
      <c r="F228" s="118"/>
    </row>
    <row r="229" spans="1:6">
      <c r="A229" s="297"/>
      <c r="B229" s="277" t="s">
        <v>345</v>
      </c>
      <c r="C229" s="277"/>
      <c r="D229" s="298"/>
      <c r="E229" s="124" t="s">
        <v>316</v>
      </c>
      <c r="F229" s="109"/>
    </row>
    <row r="230" spans="1:6" ht="12.75" customHeight="1">
      <c r="A230" s="297"/>
      <c r="B230" s="277" t="s">
        <v>346</v>
      </c>
      <c r="C230" s="277"/>
      <c r="D230" s="298"/>
      <c r="E230" s="127" t="s">
        <v>347</v>
      </c>
      <c r="F230" s="101"/>
    </row>
    <row r="231" spans="1:6">
      <c r="A231" s="297"/>
      <c r="B231" s="277" t="s">
        <v>348</v>
      </c>
      <c r="C231" s="277"/>
      <c r="D231" s="298"/>
      <c r="E231" s="127" t="s">
        <v>313</v>
      </c>
      <c r="F231" s="101"/>
    </row>
    <row r="232" spans="1:6">
      <c r="A232" s="297"/>
      <c r="B232" s="277" t="s">
        <v>349</v>
      </c>
      <c r="C232" s="277"/>
      <c r="D232" s="298"/>
      <c r="E232" s="127" t="s">
        <v>316</v>
      </c>
      <c r="F232" s="101"/>
    </row>
    <row r="233" spans="1:6">
      <c r="A233" s="297"/>
      <c r="B233" s="277" t="s">
        <v>346</v>
      </c>
      <c r="C233" s="277"/>
      <c r="D233" s="298"/>
      <c r="E233" s="127" t="s">
        <v>350</v>
      </c>
      <c r="F233" s="101"/>
    </row>
    <row r="234" spans="1:6">
      <c r="A234" s="297"/>
      <c r="B234" s="277" t="s">
        <v>348</v>
      </c>
      <c r="C234" s="277"/>
      <c r="D234" s="298"/>
      <c r="E234" s="142" t="s">
        <v>351</v>
      </c>
      <c r="F234" s="107"/>
    </row>
    <row r="235" spans="1:6">
      <c r="A235" s="98" t="s">
        <v>546</v>
      </c>
      <c r="B235" s="277" t="s">
        <v>352</v>
      </c>
      <c r="C235" s="277"/>
      <c r="D235" s="123" t="s">
        <v>353</v>
      </c>
      <c r="E235" s="127" t="s">
        <v>0</v>
      </c>
      <c r="F235" s="107"/>
    </row>
    <row r="236" spans="1:6">
      <c r="A236" s="98" t="s">
        <v>547</v>
      </c>
      <c r="B236" s="277" t="s">
        <v>354</v>
      </c>
      <c r="C236" s="277"/>
      <c r="D236" s="123" t="s">
        <v>355</v>
      </c>
      <c r="E236" s="127">
        <v>40</v>
      </c>
      <c r="F236" s="107"/>
    </row>
    <row r="237" spans="1:6">
      <c r="A237" s="98" t="s">
        <v>548</v>
      </c>
      <c r="B237" s="277" t="s">
        <v>356</v>
      </c>
      <c r="C237" s="277"/>
      <c r="D237" s="123" t="s">
        <v>357</v>
      </c>
      <c r="E237" s="127" t="s">
        <v>307</v>
      </c>
      <c r="F237" s="107"/>
    </row>
    <row r="238" spans="1:6" ht="25.5">
      <c r="A238" s="98" t="s">
        <v>549</v>
      </c>
      <c r="B238" s="277" t="s">
        <v>358</v>
      </c>
      <c r="C238" s="277"/>
      <c r="D238" s="123" t="s">
        <v>359</v>
      </c>
      <c r="E238" s="143" t="s">
        <v>360</v>
      </c>
      <c r="F238" s="108"/>
    </row>
    <row r="239" spans="1:6" ht="25.5">
      <c r="A239" s="98" t="s">
        <v>550</v>
      </c>
      <c r="B239" s="277" t="s">
        <v>361</v>
      </c>
      <c r="C239" s="277"/>
      <c r="D239" s="123" t="s">
        <v>362</v>
      </c>
      <c r="E239" s="144" t="s">
        <v>363</v>
      </c>
      <c r="F239" s="108"/>
    </row>
    <row r="240" spans="1:6">
      <c r="A240" s="98" t="s">
        <v>551</v>
      </c>
      <c r="B240" s="277" t="s">
        <v>364</v>
      </c>
      <c r="C240" s="277"/>
      <c r="D240" s="123" t="s">
        <v>365</v>
      </c>
      <c r="E240" s="144" t="s">
        <v>366</v>
      </c>
      <c r="F240" s="108"/>
    </row>
    <row r="241" spans="1:6">
      <c r="A241" s="98" t="s">
        <v>552</v>
      </c>
      <c r="B241" s="277" t="s">
        <v>367</v>
      </c>
      <c r="C241" s="277"/>
      <c r="D241" s="139"/>
      <c r="E241" s="139"/>
      <c r="F241" s="105"/>
    </row>
    <row r="242" spans="1:6">
      <c r="A242" s="297" t="s">
        <v>553</v>
      </c>
      <c r="B242" s="277" t="s">
        <v>368</v>
      </c>
      <c r="C242" s="277"/>
      <c r="D242" s="298" t="s">
        <v>369</v>
      </c>
      <c r="E242" s="127" t="s">
        <v>316</v>
      </c>
      <c r="F242" s="119"/>
    </row>
    <row r="243" spans="1:6">
      <c r="A243" s="297"/>
      <c r="B243" s="277" t="s">
        <v>370</v>
      </c>
      <c r="C243" s="277"/>
      <c r="D243" s="298"/>
      <c r="E243" s="127" t="s">
        <v>371</v>
      </c>
      <c r="F243" s="107"/>
    </row>
    <row r="244" spans="1:6">
      <c r="A244" s="297"/>
      <c r="B244" s="277" t="s">
        <v>372</v>
      </c>
      <c r="C244" s="277"/>
      <c r="D244" s="298"/>
      <c r="E244" s="127" t="s">
        <v>350</v>
      </c>
      <c r="F244" s="101"/>
    </row>
    <row r="245" spans="1:6">
      <c r="A245" s="297" t="s">
        <v>554</v>
      </c>
      <c r="B245" s="277" t="s">
        <v>373</v>
      </c>
      <c r="C245" s="277"/>
      <c r="D245" s="123" t="s">
        <v>316</v>
      </c>
      <c r="E245" s="127" t="s">
        <v>316</v>
      </c>
      <c r="F245" s="101"/>
    </row>
    <row r="246" spans="1:6">
      <c r="A246" s="297"/>
      <c r="B246" s="277" t="s">
        <v>374</v>
      </c>
      <c r="C246" s="277"/>
      <c r="D246" s="127" t="s">
        <v>375</v>
      </c>
      <c r="E246" s="127">
        <v>30</v>
      </c>
      <c r="F246" s="101"/>
    </row>
    <row r="247" spans="1:6">
      <c r="A247" s="297"/>
      <c r="B247" s="277" t="s">
        <v>376</v>
      </c>
      <c r="C247" s="277"/>
      <c r="D247" s="123" t="s">
        <v>377</v>
      </c>
      <c r="E247" s="127">
        <v>28</v>
      </c>
      <c r="F247" s="101"/>
    </row>
    <row r="248" spans="1:6">
      <c r="A248" s="297"/>
      <c r="B248" s="277" t="s">
        <v>378</v>
      </c>
      <c r="C248" s="277"/>
      <c r="D248" s="123" t="s">
        <v>379</v>
      </c>
      <c r="E248" s="127">
        <v>56</v>
      </c>
      <c r="F248" s="101"/>
    </row>
    <row r="249" spans="1:6">
      <c r="A249" s="98" t="s">
        <v>555</v>
      </c>
      <c r="B249" s="277" t="s">
        <v>380</v>
      </c>
      <c r="C249" s="277"/>
      <c r="D249" s="123" t="s">
        <v>381</v>
      </c>
      <c r="E249" s="127">
        <v>145</v>
      </c>
      <c r="F249" s="101"/>
    </row>
    <row r="250" spans="1:6">
      <c r="A250" s="150">
        <v>6</v>
      </c>
      <c r="B250" s="279" t="s">
        <v>461</v>
      </c>
      <c r="C250" s="280"/>
      <c r="D250" s="179"/>
      <c r="E250" s="179"/>
      <c r="F250" s="120"/>
    </row>
    <row r="251" spans="1:6">
      <c r="A251" s="197" t="s">
        <v>137</v>
      </c>
      <c r="B251" s="277" t="s">
        <v>382</v>
      </c>
      <c r="C251" s="277"/>
      <c r="D251" s="145"/>
      <c r="E251" s="146" t="s">
        <v>383</v>
      </c>
      <c r="F251" s="199"/>
    </row>
    <row r="252" spans="1:6">
      <c r="A252" s="197" t="s">
        <v>138</v>
      </c>
      <c r="B252" s="277" t="s">
        <v>384</v>
      </c>
      <c r="C252" s="277"/>
      <c r="D252" s="146"/>
      <c r="E252" s="147">
        <v>0.7</v>
      </c>
      <c r="F252" s="199"/>
    </row>
    <row r="253" spans="1:6" ht="25.5">
      <c r="A253" s="197" t="s">
        <v>139</v>
      </c>
      <c r="B253" s="277" t="s">
        <v>385</v>
      </c>
      <c r="C253" s="277"/>
      <c r="D253" s="146" t="s">
        <v>386</v>
      </c>
      <c r="E253" s="146" t="s">
        <v>387</v>
      </c>
      <c r="F253" s="199"/>
    </row>
    <row r="254" spans="1:6" ht="20.25" customHeight="1">
      <c r="A254" s="297" t="s">
        <v>140</v>
      </c>
      <c r="B254" s="277" t="s">
        <v>388</v>
      </c>
      <c r="C254" s="277"/>
      <c r="D254" s="200"/>
      <c r="E254" s="200"/>
      <c r="F254" s="199"/>
    </row>
    <row r="255" spans="1:6" ht="21.75" customHeight="1">
      <c r="A255" s="297"/>
      <c r="B255" s="277" t="s">
        <v>471</v>
      </c>
      <c r="C255" s="277"/>
      <c r="D255" s="146" t="s">
        <v>195</v>
      </c>
      <c r="E255" s="146" t="s">
        <v>389</v>
      </c>
      <c r="F255" s="199"/>
    </row>
    <row r="256" spans="1:6" ht="28.5" customHeight="1">
      <c r="A256" s="297"/>
      <c r="B256" s="277" t="s">
        <v>472</v>
      </c>
      <c r="C256" s="277"/>
      <c r="D256" s="146" t="s">
        <v>195</v>
      </c>
      <c r="E256" s="146" t="s">
        <v>390</v>
      </c>
      <c r="F256" s="199"/>
    </row>
    <row r="257" spans="1:6" ht="27.75" customHeight="1">
      <c r="A257" s="297"/>
      <c r="B257" s="277" t="s">
        <v>473</v>
      </c>
      <c r="C257" s="277"/>
      <c r="D257" s="146" t="s">
        <v>195</v>
      </c>
      <c r="E257" s="146" t="s">
        <v>391</v>
      </c>
      <c r="F257" s="199"/>
    </row>
    <row r="258" spans="1:6" ht="33.75" customHeight="1">
      <c r="A258" s="297" t="s">
        <v>141</v>
      </c>
      <c r="B258" s="277" t="s">
        <v>484</v>
      </c>
      <c r="C258" s="277"/>
      <c r="D258" s="200"/>
      <c r="E258" s="200"/>
      <c r="F258" s="199"/>
    </row>
    <row r="259" spans="1:6">
      <c r="A259" s="297"/>
      <c r="B259" s="277" t="s">
        <v>479</v>
      </c>
      <c r="C259" s="277"/>
      <c r="D259" s="200"/>
      <c r="E259" s="146" t="s">
        <v>392</v>
      </c>
      <c r="F259" s="199"/>
    </row>
    <row r="260" spans="1:6" ht="26.25" customHeight="1">
      <c r="A260" s="297"/>
      <c r="B260" s="277" t="s">
        <v>478</v>
      </c>
      <c r="C260" s="277"/>
      <c r="D260" s="146" t="s">
        <v>481</v>
      </c>
      <c r="E260" s="146" t="s">
        <v>480</v>
      </c>
      <c r="F260" s="199"/>
    </row>
    <row r="261" spans="1:6" ht="24.75" customHeight="1">
      <c r="A261" s="297"/>
      <c r="B261" s="277" t="s">
        <v>477</v>
      </c>
      <c r="C261" s="277"/>
      <c r="D261" s="146"/>
      <c r="E261" s="146" t="s">
        <v>393</v>
      </c>
      <c r="F261" s="199"/>
    </row>
    <row r="262" spans="1:6">
      <c r="A262" s="297"/>
      <c r="B262" s="277" t="s">
        <v>476</v>
      </c>
      <c r="C262" s="277"/>
      <c r="D262" s="146"/>
      <c r="E262" s="146" t="s">
        <v>394</v>
      </c>
      <c r="F262" s="199"/>
    </row>
    <row r="263" spans="1:6" ht="28.5" customHeight="1">
      <c r="A263" s="297"/>
      <c r="B263" s="277" t="s">
        <v>475</v>
      </c>
      <c r="C263" s="277"/>
      <c r="D263" s="146" t="s">
        <v>524</v>
      </c>
      <c r="E263" s="146" t="s">
        <v>395</v>
      </c>
      <c r="F263" s="199"/>
    </row>
    <row r="264" spans="1:6">
      <c r="A264" s="297" t="s">
        <v>142</v>
      </c>
      <c r="B264" s="277" t="s">
        <v>396</v>
      </c>
      <c r="C264" s="277"/>
      <c r="D264" s="200" t="s">
        <v>195</v>
      </c>
      <c r="E264" s="146" t="s">
        <v>397</v>
      </c>
      <c r="F264" s="199"/>
    </row>
    <row r="265" spans="1:6">
      <c r="A265" s="297"/>
      <c r="B265" s="277" t="s">
        <v>471</v>
      </c>
      <c r="C265" s="277"/>
      <c r="D265" s="200" t="s">
        <v>195</v>
      </c>
      <c r="E265" s="146" t="s">
        <v>397</v>
      </c>
      <c r="F265" s="199"/>
    </row>
    <row r="266" spans="1:6">
      <c r="A266" s="297"/>
      <c r="B266" s="277" t="s">
        <v>482</v>
      </c>
      <c r="C266" s="277"/>
      <c r="D266" s="200" t="s">
        <v>195</v>
      </c>
      <c r="E266" s="146">
        <v>-25</v>
      </c>
      <c r="F266" s="199"/>
    </row>
    <row r="267" spans="1:6">
      <c r="A267" s="297"/>
      <c r="B267" s="277" t="s">
        <v>483</v>
      </c>
      <c r="C267" s="277"/>
      <c r="D267" s="200" t="s">
        <v>195</v>
      </c>
      <c r="E267" s="146">
        <v>-25</v>
      </c>
      <c r="F267" s="199"/>
    </row>
    <row r="268" spans="1:6">
      <c r="A268" s="297"/>
      <c r="B268" s="277"/>
      <c r="C268" s="277"/>
      <c r="D268" s="146"/>
      <c r="F268" s="199"/>
    </row>
    <row r="269" spans="1:6" ht="25.5">
      <c r="A269" s="98" t="s">
        <v>143</v>
      </c>
      <c r="B269" s="277" t="s">
        <v>398</v>
      </c>
      <c r="C269" s="277"/>
      <c r="D269" s="146" t="s">
        <v>399</v>
      </c>
      <c r="E269" s="146" t="s">
        <v>400</v>
      </c>
      <c r="F269" s="199"/>
    </row>
    <row r="270" spans="1:6">
      <c r="A270" s="98" t="s">
        <v>455</v>
      </c>
      <c r="B270" s="277" t="s">
        <v>493</v>
      </c>
      <c r="C270" s="277"/>
      <c r="D270" s="201"/>
      <c r="E270" s="146"/>
      <c r="F270" s="199"/>
    </row>
    <row r="271" spans="1:6">
      <c r="A271" s="98" t="s">
        <v>456</v>
      </c>
      <c r="B271" s="277" t="s">
        <v>494</v>
      </c>
      <c r="C271" s="277"/>
      <c r="D271" s="146" t="s">
        <v>492</v>
      </c>
      <c r="E271" s="146" t="s">
        <v>495</v>
      </c>
      <c r="F271" s="199"/>
    </row>
    <row r="272" spans="1:6">
      <c r="A272" s="98" t="s">
        <v>457</v>
      </c>
      <c r="B272" s="277" t="s">
        <v>491</v>
      </c>
      <c r="C272" s="277"/>
      <c r="D272" s="146" t="s">
        <v>492</v>
      </c>
      <c r="E272" s="146">
        <v>20</v>
      </c>
      <c r="F272" s="199"/>
    </row>
    <row r="273" spans="1:6">
      <c r="A273" s="98" t="s">
        <v>458</v>
      </c>
      <c r="B273" s="277" t="s">
        <v>490</v>
      </c>
      <c r="C273" s="277"/>
      <c r="D273" s="146" t="s">
        <v>489</v>
      </c>
      <c r="E273" s="146" t="s">
        <v>401</v>
      </c>
      <c r="F273" s="199"/>
    </row>
    <row r="274" spans="1:6" ht="22.5" customHeight="1">
      <c r="A274" s="98" t="s">
        <v>459</v>
      </c>
      <c r="B274" s="277" t="s">
        <v>487</v>
      </c>
      <c r="C274" s="277"/>
      <c r="D274" s="146" t="s">
        <v>488</v>
      </c>
      <c r="E274" s="146" t="s">
        <v>402</v>
      </c>
      <c r="F274" s="199"/>
    </row>
    <row r="275" spans="1:6" ht="20.25" customHeight="1">
      <c r="A275" s="151" t="s">
        <v>460</v>
      </c>
      <c r="B275" s="278" t="s">
        <v>485</v>
      </c>
      <c r="C275" s="278"/>
      <c r="D275" s="152" t="s">
        <v>486</v>
      </c>
      <c r="E275" s="152">
        <v>250</v>
      </c>
      <c r="F275" s="202"/>
    </row>
    <row r="276" spans="1:6">
      <c r="A276" s="149">
        <v>7</v>
      </c>
      <c r="B276" s="291" t="s">
        <v>496</v>
      </c>
      <c r="C276" s="292"/>
      <c r="D276" s="171"/>
      <c r="E276" s="171"/>
      <c r="F276" s="138"/>
    </row>
    <row r="277" spans="1:6" ht="38.25" customHeight="1">
      <c r="A277" s="127" t="s">
        <v>504</v>
      </c>
      <c r="B277" s="289" t="s">
        <v>498</v>
      </c>
      <c r="C277" s="290"/>
      <c r="D277" s="98" t="s">
        <v>163</v>
      </c>
      <c r="E277" s="127" t="s">
        <v>511</v>
      </c>
      <c r="F277" s="119"/>
    </row>
    <row r="278" spans="1:6">
      <c r="A278" s="127" t="s">
        <v>505</v>
      </c>
      <c r="B278" s="289" t="s">
        <v>499</v>
      </c>
      <c r="C278" s="290"/>
      <c r="D278" s="139"/>
      <c r="E278" s="127" t="s">
        <v>249</v>
      </c>
      <c r="F278" s="119"/>
    </row>
    <row r="279" spans="1:6">
      <c r="A279" s="127" t="s">
        <v>506</v>
      </c>
      <c r="B279" s="289" t="s">
        <v>247</v>
      </c>
      <c r="C279" s="290"/>
      <c r="D279" s="139"/>
      <c r="E279" s="127" t="s">
        <v>249</v>
      </c>
      <c r="F279" s="119"/>
    </row>
    <row r="280" spans="1:6" ht="27" customHeight="1">
      <c r="A280" s="127" t="s">
        <v>507</v>
      </c>
      <c r="B280" s="289" t="s">
        <v>500</v>
      </c>
      <c r="C280" s="290"/>
      <c r="D280" s="98" t="s">
        <v>163</v>
      </c>
      <c r="E280" s="127" t="s">
        <v>511</v>
      </c>
      <c r="F280" s="119"/>
    </row>
    <row r="281" spans="1:6" ht="26.25" customHeight="1">
      <c r="A281" s="127" t="s">
        <v>508</v>
      </c>
      <c r="B281" s="289" t="s">
        <v>501</v>
      </c>
      <c r="C281" s="290"/>
      <c r="D281" s="98" t="s">
        <v>163</v>
      </c>
      <c r="E281" s="127" t="s">
        <v>511</v>
      </c>
      <c r="F281" s="119"/>
    </row>
    <row r="282" spans="1:6" ht="21.75" customHeight="1">
      <c r="A282" s="127" t="s">
        <v>509</v>
      </c>
      <c r="B282" s="289" t="s">
        <v>502</v>
      </c>
      <c r="C282" s="290"/>
      <c r="D282" s="98" t="s">
        <v>163</v>
      </c>
      <c r="E282" s="127" t="s">
        <v>511</v>
      </c>
      <c r="F282" s="119"/>
    </row>
    <row r="283" spans="1:6" ht="18.75" customHeight="1">
      <c r="A283" s="127" t="s">
        <v>510</v>
      </c>
      <c r="B283" s="289" t="s">
        <v>503</v>
      </c>
      <c r="C283" s="290"/>
      <c r="D283" s="98" t="s">
        <v>163</v>
      </c>
      <c r="E283" s="127" t="s">
        <v>511</v>
      </c>
      <c r="F283" s="119"/>
    </row>
    <row r="284" spans="1:6">
      <c r="A284" s="148">
        <v>8</v>
      </c>
      <c r="B284" s="293" t="s">
        <v>512</v>
      </c>
      <c r="C284" s="293"/>
      <c r="D284" s="173"/>
      <c r="E284" s="174"/>
      <c r="F284" s="174"/>
    </row>
    <row r="285" spans="1:6" ht="25.5">
      <c r="A285" s="175" t="s">
        <v>514</v>
      </c>
      <c r="B285" s="287" t="s">
        <v>513</v>
      </c>
      <c r="C285" s="288"/>
      <c r="D285" s="175"/>
      <c r="E285" s="178" t="s">
        <v>515</v>
      </c>
      <c r="F285" s="178"/>
    </row>
    <row r="286" spans="1:6">
      <c r="A286" s="155"/>
      <c r="B286" s="154"/>
      <c r="C286" s="154"/>
      <c r="D286" s="153"/>
      <c r="E286" s="153"/>
      <c r="F286" s="156"/>
    </row>
    <row r="287" spans="1:6">
      <c r="A287" s="203" t="s">
        <v>3</v>
      </c>
      <c r="B287" s="310"/>
      <c r="C287" s="310"/>
      <c r="D287" s="67"/>
      <c r="E287" s="204"/>
      <c r="F287" s="158"/>
    </row>
    <row r="288" spans="1:6" ht="23.25" customHeight="1">
      <c r="A288" s="295" t="s">
        <v>126</v>
      </c>
      <c r="B288" s="282"/>
      <c r="C288" s="282"/>
      <c r="D288" s="282"/>
      <c r="E288" s="282"/>
      <c r="F288" s="296"/>
    </row>
    <row r="289" spans="1:6" ht="17.25" customHeight="1">
      <c r="A289" s="295" t="s">
        <v>127</v>
      </c>
      <c r="B289" s="282"/>
      <c r="C289" s="282"/>
      <c r="D289" s="282"/>
      <c r="E289" s="282"/>
      <c r="F289" s="296"/>
    </row>
    <row r="290" spans="1:6" ht="28.5" customHeight="1">
      <c r="A290" s="295" t="s">
        <v>558</v>
      </c>
      <c r="B290" s="282"/>
      <c r="C290" s="282"/>
      <c r="D290" s="282"/>
      <c r="E290" s="282"/>
      <c r="F290" s="296"/>
    </row>
    <row r="291" spans="1:6" ht="28.5" customHeight="1">
      <c r="A291" s="281" t="s">
        <v>467</v>
      </c>
      <c r="B291" s="282"/>
      <c r="C291" s="282"/>
      <c r="D291" s="282"/>
      <c r="E291" s="282"/>
      <c r="F291" s="283"/>
    </row>
    <row r="292" spans="1:6">
      <c r="A292" s="281" t="s">
        <v>468</v>
      </c>
      <c r="B292" s="282"/>
      <c r="C292" s="282"/>
      <c r="D292" s="282"/>
      <c r="E292" s="282"/>
      <c r="F292" s="283"/>
    </row>
    <row r="293" spans="1:6">
      <c r="A293" s="205"/>
      <c r="B293" s="306"/>
      <c r="C293" s="306"/>
      <c r="D293" s="206"/>
      <c r="E293" s="207"/>
      <c r="F293" s="158"/>
    </row>
    <row r="294" spans="1:6" ht="15">
      <c r="A294" s="160"/>
      <c r="B294" s="70"/>
      <c r="C294" s="71"/>
      <c r="D294" s="72"/>
      <c r="E294" s="69"/>
      <c r="F294" s="158"/>
    </row>
    <row r="295" spans="1:6" ht="15">
      <c r="A295" s="161"/>
      <c r="B295" s="162"/>
      <c r="C295" s="73"/>
      <c r="D295" s="74"/>
      <c r="E295" s="157"/>
      <c r="F295" s="158"/>
    </row>
    <row r="296" spans="1:6" ht="15">
      <c r="A296" s="161"/>
      <c r="B296" s="162"/>
      <c r="C296" s="73"/>
      <c r="D296" s="74"/>
      <c r="E296" s="157"/>
      <c r="F296" s="158"/>
    </row>
    <row r="297" spans="1:6" ht="15">
      <c r="A297" s="161"/>
      <c r="B297" s="163"/>
      <c r="C297" s="73"/>
      <c r="D297" s="74"/>
      <c r="E297" s="157"/>
      <c r="F297" s="158"/>
    </row>
    <row r="298" spans="1:6" ht="15">
      <c r="A298" s="307" t="s">
        <v>84</v>
      </c>
      <c r="B298" s="308"/>
      <c r="C298" s="309"/>
      <c r="D298" s="284" t="s">
        <v>4</v>
      </c>
      <c r="E298" s="285"/>
      <c r="F298" s="286"/>
    </row>
    <row r="299" spans="1:6" ht="15">
      <c r="A299" s="164"/>
      <c r="B299" s="163"/>
      <c r="C299" s="73"/>
      <c r="D299" s="75"/>
      <c r="E299" s="165"/>
      <c r="F299" s="158"/>
    </row>
    <row r="300" spans="1:6" ht="15">
      <c r="A300" s="164" t="s">
        <v>85</v>
      </c>
      <c r="B300" s="163"/>
      <c r="C300" s="76"/>
      <c r="D300" s="77" t="s">
        <v>12</v>
      </c>
      <c r="E300" s="162"/>
      <c r="F300" s="158"/>
    </row>
    <row r="301" spans="1:6" ht="15">
      <c r="A301" s="159"/>
      <c r="B301" s="166"/>
      <c r="C301" s="167"/>
      <c r="D301" s="168"/>
      <c r="E301" s="169"/>
      <c r="F301" s="170"/>
    </row>
    <row r="302" spans="1:6" ht="14.25">
      <c r="A302" s="78"/>
      <c r="B302" s="79"/>
      <c r="C302" s="79"/>
      <c r="D302" s="78"/>
      <c r="E302" s="78"/>
    </row>
  </sheetData>
  <protectedRanges>
    <protectedRange password="CC3D" sqref="E11" name="Rango1_5_1_1_1"/>
    <protectedRange password="CC3D" sqref="E210" name="Rango1_4_2_1_3"/>
    <protectedRange password="CC3D" sqref="D218:D219 D215:D216 D225:D226 D222:D223" name="Rango1_4_3_1_1"/>
  </protectedRanges>
  <autoFilter ref="A1:F285" xr:uid="{00000000-0001-0000-0300-000000000000}">
    <filterColumn colId="0" showButton="0"/>
    <filterColumn colId="1" showButton="0"/>
    <filterColumn colId="2" showButton="0"/>
    <filterColumn colId="3" showButton="0"/>
    <filterColumn colId="4" showButton="0"/>
  </autoFilter>
  <mergeCells count="342">
    <mergeCell ref="B293:C293"/>
    <mergeCell ref="A298:C298"/>
    <mergeCell ref="A49:A52"/>
    <mergeCell ref="A53:A57"/>
    <mergeCell ref="A80:A82"/>
    <mergeCell ref="A83:A86"/>
    <mergeCell ref="A87:A90"/>
    <mergeCell ref="A93:A96"/>
    <mergeCell ref="A97:A100"/>
    <mergeCell ref="A101:A104"/>
    <mergeCell ref="A105:A108"/>
    <mergeCell ref="A109:A110"/>
    <mergeCell ref="B287:C287"/>
    <mergeCell ref="A111:A114"/>
    <mergeCell ref="A115:A118"/>
    <mergeCell ref="A119:A122"/>
    <mergeCell ref="A124:A127"/>
    <mergeCell ref="A128:A131"/>
    <mergeCell ref="A151:A153"/>
    <mergeCell ref="A154:A156"/>
    <mergeCell ref="A157:A169"/>
    <mergeCell ref="A170:A173"/>
    <mergeCell ref="A174:A184"/>
    <mergeCell ref="A132:A140"/>
    <mergeCell ref="B12:C12"/>
    <mergeCell ref="B13:C13"/>
    <mergeCell ref="B14:C14"/>
    <mergeCell ref="B18:C18"/>
    <mergeCell ref="B19:C19"/>
    <mergeCell ref="B20:C20"/>
    <mergeCell ref="B21:C21"/>
    <mergeCell ref="B11:C11"/>
    <mergeCell ref="B40:C40"/>
    <mergeCell ref="A16:A17"/>
    <mergeCell ref="A22:A23"/>
    <mergeCell ref="A28:A30"/>
    <mergeCell ref="A32:A34"/>
    <mergeCell ref="A35:A37"/>
    <mergeCell ref="A38:A40"/>
    <mergeCell ref="A41:A42"/>
    <mergeCell ref="A44:A45"/>
    <mergeCell ref="B15:C15"/>
    <mergeCell ref="B16:C16"/>
    <mergeCell ref="B17:C17"/>
    <mergeCell ref="B41:C41"/>
    <mergeCell ref="B42:C42"/>
    <mergeCell ref="B43:C43"/>
    <mergeCell ref="B44:C44"/>
    <mergeCell ref="B35:C35"/>
    <mergeCell ref="B36:C36"/>
    <mergeCell ref="B37:C37"/>
    <mergeCell ref="B38:C38"/>
    <mergeCell ref="B39:C39"/>
    <mergeCell ref="B45:C45"/>
    <mergeCell ref="B9:C9"/>
    <mergeCell ref="B10:C10"/>
    <mergeCell ref="G9:H9"/>
    <mergeCell ref="A1:F1"/>
    <mergeCell ref="B2:C2"/>
    <mergeCell ref="B3:C3"/>
    <mergeCell ref="B4:C4"/>
    <mergeCell ref="G4:H4"/>
    <mergeCell ref="B5:C5"/>
    <mergeCell ref="G5:H5"/>
    <mergeCell ref="B6:C6"/>
    <mergeCell ref="G6:H6"/>
    <mergeCell ref="B7:C7"/>
    <mergeCell ref="G7:H7"/>
    <mergeCell ref="G8:H8"/>
    <mergeCell ref="G10:H10"/>
    <mergeCell ref="A141:A145"/>
    <mergeCell ref="A148:A150"/>
    <mergeCell ref="A185:A196"/>
    <mergeCell ref="A197:A198"/>
    <mergeCell ref="A213:A216"/>
    <mergeCell ref="D213:D216"/>
    <mergeCell ref="B189:C189"/>
    <mergeCell ref="B190:C190"/>
    <mergeCell ref="B191:C191"/>
    <mergeCell ref="B192:C192"/>
    <mergeCell ref="B193:C193"/>
    <mergeCell ref="B194:C194"/>
    <mergeCell ref="B195:C195"/>
    <mergeCell ref="B196:C196"/>
    <mergeCell ref="B197:C197"/>
    <mergeCell ref="B198:C198"/>
    <mergeCell ref="B154:C154"/>
    <mergeCell ref="B155:C155"/>
    <mergeCell ref="B156:C156"/>
    <mergeCell ref="B157:C157"/>
    <mergeCell ref="B158:C158"/>
    <mergeCell ref="B169:C169"/>
    <mergeCell ref="B170:C170"/>
    <mergeCell ref="B171:C171"/>
    <mergeCell ref="B267:C267"/>
    <mergeCell ref="A228:A234"/>
    <mergeCell ref="B251:C251"/>
    <mergeCell ref="B258:C258"/>
    <mergeCell ref="B260:C260"/>
    <mergeCell ref="B259:C259"/>
    <mergeCell ref="B261:C261"/>
    <mergeCell ref="B262:C262"/>
    <mergeCell ref="B263:C263"/>
    <mergeCell ref="B264:C264"/>
    <mergeCell ref="B266:C266"/>
    <mergeCell ref="B265:C265"/>
    <mergeCell ref="B244:C244"/>
    <mergeCell ref="B245:C245"/>
    <mergeCell ref="B246:C246"/>
    <mergeCell ref="B135:C135"/>
    <mergeCell ref="B136:C136"/>
    <mergeCell ref="B137:C137"/>
    <mergeCell ref="B138:C138"/>
    <mergeCell ref="B139:C139"/>
    <mergeCell ref="B153:C153"/>
    <mergeCell ref="B152:C152"/>
    <mergeCell ref="B159:C159"/>
    <mergeCell ref="B160:C160"/>
    <mergeCell ref="B161:C161"/>
    <mergeCell ref="B162:C162"/>
    <mergeCell ref="B163:C163"/>
    <mergeCell ref="B235:C235"/>
    <mergeCell ref="B236:C236"/>
    <mergeCell ref="B237:C237"/>
    <mergeCell ref="B238:C238"/>
    <mergeCell ref="B239:C239"/>
    <mergeCell ref="B240:C240"/>
    <mergeCell ref="B241:C241"/>
    <mergeCell ref="B243:C243"/>
    <mergeCell ref="B242:C242"/>
    <mergeCell ref="B46:C46"/>
    <mergeCell ref="B47:C47"/>
    <mergeCell ref="B48:C48"/>
    <mergeCell ref="B49:C49"/>
    <mergeCell ref="A288:F288"/>
    <mergeCell ref="A289:F289"/>
    <mergeCell ref="A290:F290"/>
    <mergeCell ref="B22:C22"/>
    <mergeCell ref="B23:C23"/>
    <mergeCell ref="B24:C24"/>
    <mergeCell ref="B25:C25"/>
    <mergeCell ref="B26:C26"/>
    <mergeCell ref="B27:C27"/>
    <mergeCell ref="B28:C28"/>
    <mergeCell ref="B29:C29"/>
    <mergeCell ref="B30:C30"/>
    <mergeCell ref="B31:C31"/>
    <mergeCell ref="B32:C32"/>
    <mergeCell ref="B33:C33"/>
    <mergeCell ref="B34:C34"/>
    <mergeCell ref="A254:A257"/>
    <mergeCell ref="A258:A263"/>
    <mergeCell ref="A264:A268"/>
    <mergeCell ref="B55:C55"/>
    <mergeCell ref="B56:C56"/>
    <mergeCell ref="B57:C57"/>
    <mergeCell ref="B58:C58"/>
    <mergeCell ref="B59:C59"/>
    <mergeCell ref="B50:C50"/>
    <mergeCell ref="B51:C51"/>
    <mergeCell ref="B52:C52"/>
    <mergeCell ref="B53:C53"/>
    <mergeCell ref="B54:C54"/>
    <mergeCell ref="B65:C65"/>
    <mergeCell ref="B66:C66"/>
    <mergeCell ref="B67:C67"/>
    <mergeCell ref="B68:C68"/>
    <mergeCell ref="B69:C69"/>
    <mergeCell ref="B60:C60"/>
    <mergeCell ref="B61:C61"/>
    <mergeCell ref="B62:C62"/>
    <mergeCell ref="B63:C63"/>
    <mergeCell ref="B64:C64"/>
    <mergeCell ref="B75:C75"/>
    <mergeCell ref="B76:C76"/>
    <mergeCell ref="B78:C78"/>
    <mergeCell ref="B77:C77"/>
    <mergeCell ref="B70:C70"/>
    <mergeCell ref="B71:C71"/>
    <mergeCell ref="B72:C72"/>
    <mergeCell ref="B73:C73"/>
    <mergeCell ref="B74:C74"/>
    <mergeCell ref="B85:C85"/>
    <mergeCell ref="B86:C86"/>
    <mergeCell ref="B87:C87"/>
    <mergeCell ref="B88:C88"/>
    <mergeCell ref="B89:C89"/>
    <mergeCell ref="B80:C80"/>
    <mergeCell ref="B81:C81"/>
    <mergeCell ref="B82:C82"/>
    <mergeCell ref="B83:C83"/>
    <mergeCell ref="B84:C84"/>
    <mergeCell ref="B94:C94"/>
    <mergeCell ref="B95:C95"/>
    <mergeCell ref="B96:C96"/>
    <mergeCell ref="B97:C97"/>
    <mergeCell ref="B98:C98"/>
    <mergeCell ref="B90:C90"/>
    <mergeCell ref="B91:C91"/>
    <mergeCell ref="B92:C92"/>
    <mergeCell ref="B93:C93"/>
    <mergeCell ref="B104:C104"/>
    <mergeCell ref="B105:C105"/>
    <mergeCell ref="B106:C106"/>
    <mergeCell ref="B107:C107"/>
    <mergeCell ref="B108:C108"/>
    <mergeCell ref="B99:C99"/>
    <mergeCell ref="B100:C100"/>
    <mergeCell ref="B101:C101"/>
    <mergeCell ref="B102:C102"/>
    <mergeCell ref="B103:C103"/>
    <mergeCell ref="B114:C114"/>
    <mergeCell ref="B115:C115"/>
    <mergeCell ref="B116:C116"/>
    <mergeCell ref="B117:C117"/>
    <mergeCell ref="B118:C118"/>
    <mergeCell ref="B109:C109"/>
    <mergeCell ref="B110:C110"/>
    <mergeCell ref="B111:C111"/>
    <mergeCell ref="B112:C112"/>
    <mergeCell ref="B113:C113"/>
    <mergeCell ref="B129:C129"/>
    <mergeCell ref="B130:C130"/>
    <mergeCell ref="B131:C131"/>
    <mergeCell ref="B124:C124"/>
    <mergeCell ref="B125:C125"/>
    <mergeCell ref="B126:C126"/>
    <mergeCell ref="B127:C127"/>
    <mergeCell ref="B128:C128"/>
    <mergeCell ref="B119:C119"/>
    <mergeCell ref="B121:C121"/>
    <mergeCell ref="B122:C122"/>
    <mergeCell ref="B120:C120"/>
    <mergeCell ref="B123:C123"/>
    <mergeCell ref="B132:C132"/>
    <mergeCell ref="B133:C133"/>
    <mergeCell ref="B134:C134"/>
    <mergeCell ref="B148:C148"/>
    <mergeCell ref="B149:C149"/>
    <mergeCell ref="B150:C150"/>
    <mergeCell ref="B151:C151"/>
    <mergeCell ref="B145:C145"/>
    <mergeCell ref="B147:C147"/>
    <mergeCell ref="B140:C140"/>
    <mergeCell ref="B141:C141"/>
    <mergeCell ref="B142:C142"/>
    <mergeCell ref="B143:C143"/>
    <mergeCell ref="B144:C144"/>
    <mergeCell ref="B172:C172"/>
    <mergeCell ref="B173:C173"/>
    <mergeCell ref="B164:C164"/>
    <mergeCell ref="B165:C165"/>
    <mergeCell ref="B166:C166"/>
    <mergeCell ref="B167:C167"/>
    <mergeCell ref="B168:C168"/>
    <mergeCell ref="B179:C179"/>
    <mergeCell ref="B180:C180"/>
    <mergeCell ref="B181:C181"/>
    <mergeCell ref="B182:C182"/>
    <mergeCell ref="B183:C183"/>
    <mergeCell ref="B174:C174"/>
    <mergeCell ref="B175:C175"/>
    <mergeCell ref="B176:C176"/>
    <mergeCell ref="B177:C177"/>
    <mergeCell ref="B178:C178"/>
    <mergeCell ref="B200:C200"/>
    <mergeCell ref="B201:C201"/>
    <mergeCell ref="B202:C202"/>
    <mergeCell ref="B203:C203"/>
    <mergeCell ref="B204:C204"/>
    <mergeCell ref="B184:C184"/>
    <mergeCell ref="B185:C185"/>
    <mergeCell ref="B186:C186"/>
    <mergeCell ref="B187:C187"/>
    <mergeCell ref="B188:C188"/>
    <mergeCell ref="B210:C210"/>
    <mergeCell ref="B211:C211"/>
    <mergeCell ref="B212:C212"/>
    <mergeCell ref="B214:C214"/>
    <mergeCell ref="B213:C213"/>
    <mergeCell ref="B207:C207"/>
    <mergeCell ref="B208:C208"/>
    <mergeCell ref="B209:C209"/>
    <mergeCell ref="B205:C205"/>
    <mergeCell ref="B220:C220"/>
    <mergeCell ref="B222:C222"/>
    <mergeCell ref="B221:C221"/>
    <mergeCell ref="B223:C223"/>
    <mergeCell ref="B224:C224"/>
    <mergeCell ref="B216:C216"/>
    <mergeCell ref="B215:C215"/>
    <mergeCell ref="B217:C217"/>
    <mergeCell ref="B218:C218"/>
    <mergeCell ref="B219:C219"/>
    <mergeCell ref="B228:C228"/>
    <mergeCell ref="B230:C230"/>
    <mergeCell ref="B229:C229"/>
    <mergeCell ref="A291:F291"/>
    <mergeCell ref="A292:F292"/>
    <mergeCell ref="D298:F298"/>
    <mergeCell ref="B285:C285"/>
    <mergeCell ref="B277:C277"/>
    <mergeCell ref="B278:C278"/>
    <mergeCell ref="B279:C279"/>
    <mergeCell ref="B280:C280"/>
    <mergeCell ref="B281:C281"/>
    <mergeCell ref="B282:C282"/>
    <mergeCell ref="B276:C276"/>
    <mergeCell ref="B283:C283"/>
    <mergeCell ref="B284:C284"/>
    <mergeCell ref="D228:D234"/>
    <mergeCell ref="A242:A244"/>
    <mergeCell ref="D242:D244"/>
    <mergeCell ref="A245:A248"/>
    <mergeCell ref="B231:C231"/>
    <mergeCell ref="B233:C233"/>
    <mergeCell ref="B234:C234"/>
    <mergeCell ref="B232:C232"/>
    <mergeCell ref="B79:C79"/>
    <mergeCell ref="B146:C146"/>
    <mergeCell ref="B273:C273"/>
    <mergeCell ref="B274:C274"/>
    <mergeCell ref="B275:C275"/>
    <mergeCell ref="B206:C206"/>
    <mergeCell ref="B250:C250"/>
    <mergeCell ref="B268:C268"/>
    <mergeCell ref="B269:C269"/>
    <mergeCell ref="B270:C270"/>
    <mergeCell ref="B271:C271"/>
    <mergeCell ref="B272:C272"/>
    <mergeCell ref="B252:C252"/>
    <mergeCell ref="B253:C253"/>
    <mergeCell ref="B254:C254"/>
    <mergeCell ref="B257:C257"/>
    <mergeCell ref="B256:C256"/>
    <mergeCell ref="B255:C255"/>
    <mergeCell ref="B247:C247"/>
    <mergeCell ref="B248:C248"/>
    <mergeCell ref="B249:C249"/>
    <mergeCell ref="B225:C225"/>
    <mergeCell ref="B226:C226"/>
    <mergeCell ref="B227:C227"/>
  </mergeCells>
  <phoneticPr fontId="28" type="noConversion"/>
  <dataValidations count="2">
    <dataValidation allowBlank="1" showErrorMessage="1" sqref="E147:F147 E197:F197 B44:B45 A123:A124 A128 A97 A101 A109:A111 A105 A132 A141 E92 E141:E145 E98:E99 E116 A80:A93 E42:F42 E50:E52 E110 D45:E45 B207:B249 A79:B79 D146:E146 A250:A253 A119 D206:F250 A11:D11 E68:F79 A115 D77:D141 E88:E89 B80:B146 F80:F145 E137 E94:E95 E80:E81 E84:E85 D68:D75 A206:A212" xr:uid="{51BE12AA-1DD7-4CCF-806A-A57FA7B4DAA8}"/>
    <dataValidation type="list" allowBlank="1" showInputMessage="1" showErrorMessage="1" sqref="E27:F27" xr:uid="{75ECB8BE-0392-4BBD-BCF4-AA4AE4C329D6}">
      <formula1>"Directo as tierra,A través de impedancia"</formula1>
    </dataValidation>
  </dataValidations>
  <printOptions horizontalCentered="1"/>
  <pageMargins left="0.19685039370078741" right="0.19685039370078741" top="0.74803149606299213" bottom="0.19685039370078741" header="0.31496062992125984" footer="0.31496062992125984"/>
  <pageSetup scale="60" fitToHeight="0" orientation="portrait" r:id="rId1"/>
  <rowBreaks count="2" manualBreakCount="2">
    <brk id="78" max="5" man="1"/>
    <brk id="173"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14D6-3426-43BD-8C9F-C40A88A5497E}">
  <sheetPr codeName="Hoja5">
    <pageSetUpPr fitToPage="1"/>
  </sheetPr>
  <dimension ref="B1:H23"/>
  <sheetViews>
    <sheetView showGridLines="0" view="pageBreakPreview" zoomScale="80" zoomScaleNormal="100" zoomScaleSheetLayoutView="80" workbookViewId="0">
      <selection activeCell="H4" sqref="H4"/>
    </sheetView>
  </sheetViews>
  <sheetFormatPr baseColWidth="10" defaultColWidth="11.42578125" defaultRowHeight="12"/>
  <cols>
    <col min="1" max="1" width="3.5703125" style="82" customWidth="1"/>
    <col min="2" max="2" width="9.85546875" style="82" customWidth="1"/>
    <col min="3" max="3" width="11.5703125" style="82" customWidth="1"/>
    <col min="4" max="4" width="36.5703125" style="82" customWidth="1"/>
    <col min="5" max="6" width="21" style="82" customWidth="1"/>
    <col min="7" max="16384" width="11.42578125" style="82"/>
  </cols>
  <sheetData>
    <row r="1" spans="2:8" ht="19.5" customHeight="1">
      <c r="B1" s="324" t="s">
        <v>111</v>
      </c>
      <c r="C1" s="324"/>
      <c r="D1" s="324"/>
      <c r="E1" s="324"/>
      <c r="F1" s="324"/>
    </row>
    <row r="2" spans="2:8" s="84" customFormat="1" ht="26.25" customHeight="1">
      <c r="B2" s="325" t="str">
        <f>'HCTG '!A1</f>
        <v>HOJA DE CARACTERÍSTICAS TÉCNICAS GARANTIZADAS
 NUEVO REACTOR DE LÍNEA 
1X220 kV NUEVA POZO ALMONTE-RONCACHO, EN S/E RONCACHO
ENG-OA-RON-SE-EL-HD-0011(0) HCTG REACTOR TRIFÁSICO 220 kV - 25 MVAR</v>
      </c>
      <c r="C2" s="325"/>
      <c r="D2" s="325"/>
      <c r="E2" s="325"/>
      <c r="F2" s="325"/>
      <c r="G2" s="83"/>
      <c r="H2" s="83"/>
    </row>
    <row r="3" spans="2:8" s="84" customFormat="1" ht="57.75" customHeight="1" thickBot="1">
      <c r="B3" s="326"/>
      <c r="C3" s="326"/>
      <c r="D3" s="326"/>
      <c r="E3" s="326"/>
      <c r="F3" s="326"/>
      <c r="G3" s="83"/>
      <c r="H3" s="83"/>
    </row>
    <row r="4" spans="2:8" ht="117" customHeight="1" thickBot="1">
      <c r="B4" s="327" t="s">
        <v>112</v>
      </c>
      <c r="C4" s="328"/>
      <c r="D4" s="328"/>
      <c r="E4" s="328"/>
      <c r="F4" s="329"/>
      <c r="H4" s="85"/>
    </row>
    <row r="5" spans="2:8" ht="27" customHeight="1" thickBot="1">
      <c r="B5" s="330" t="s">
        <v>113</v>
      </c>
      <c r="C5" s="331"/>
      <c r="D5" s="332"/>
      <c r="E5" s="317" t="s">
        <v>114</v>
      </c>
      <c r="F5" s="320" t="s">
        <v>115</v>
      </c>
    </row>
    <row r="6" spans="2:8" ht="27" customHeight="1" thickBot="1">
      <c r="B6" s="210" t="s">
        <v>116</v>
      </c>
      <c r="C6" s="209" t="s">
        <v>117</v>
      </c>
      <c r="D6" s="209" t="s">
        <v>118</v>
      </c>
      <c r="E6" s="333"/>
      <c r="F6" s="334"/>
    </row>
    <row r="7" spans="2:8" ht="19.5" customHeight="1">
      <c r="B7" s="313"/>
      <c r="C7" s="316"/>
      <c r="D7" s="316"/>
      <c r="E7" s="316"/>
      <c r="F7" s="319"/>
    </row>
    <row r="8" spans="2:8" ht="19.5" customHeight="1">
      <c r="B8" s="314"/>
      <c r="C8" s="317"/>
      <c r="D8" s="317"/>
      <c r="E8" s="317"/>
      <c r="F8" s="320"/>
    </row>
    <row r="9" spans="2:8" ht="19.5" customHeight="1">
      <c r="B9" s="314"/>
      <c r="C9" s="317"/>
      <c r="D9" s="317"/>
      <c r="E9" s="317"/>
      <c r="F9" s="320"/>
    </row>
    <row r="10" spans="2:8" ht="19.5" customHeight="1">
      <c r="B10" s="314"/>
      <c r="C10" s="317"/>
      <c r="D10" s="317"/>
      <c r="E10" s="317"/>
      <c r="F10" s="320"/>
    </row>
    <row r="11" spans="2:8" ht="19.5" customHeight="1">
      <c r="B11" s="314"/>
      <c r="C11" s="317"/>
      <c r="D11" s="317"/>
      <c r="E11" s="317"/>
      <c r="F11" s="320"/>
    </row>
    <row r="12" spans="2:8" ht="19.5" customHeight="1">
      <c r="B12" s="314"/>
      <c r="C12" s="317"/>
      <c r="D12" s="317"/>
      <c r="E12" s="317"/>
      <c r="F12" s="320"/>
    </row>
    <row r="13" spans="2:8" ht="19.5" customHeight="1">
      <c r="B13" s="314"/>
      <c r="C13" s="317"/>
      <c r="D13" s="317"/>
      <c r="E13" s="317"/>
      <c r="F13" s="320"/>
    </row>
    <row r="14" spans="2:8" ht="19.5" customHeight="1">
      <c r="B14" s="314"/>
      <c r="C14" s="317"/>
      <c r="D14" s="317"/>
      <c r="E14" s="317"/>
      <c r="F14" s="320"/>
    </row>
    <row r="15" spans="2:8" ht="19.5" customHeight="1">
      <c r="B15" s="314"/>
      <c r="C15" s="317"/>
      <c r="D15" s="317"/>
      <c r="E15" s="317"/>
      <c r="F15" s="320"/>
    </row>
    <row r="16" spans="2:8" ht="19.5" customHeight="1">
      <c r="B16" s="314"/>
      <c r="C16" s="317"/>
      <c r="D16" s="317"/>
      <c r="E16" s="317"/>
      <c r="F16" s="320"/>
    </row>
    <row r="17" spans="2:6" ht="19.5" customHeight="1">
      <c r="B17" s="314"/>
      <c r="C17" s="317"/>
      <c r="D17" s="317"/>
      <c r="E17" s="317"/>
      <c r="F17" s="320"/>
    </row>
    <row r="18" spans="2:6" ht="19.5" customHeight="1" thickBot="1">
      <c r="B18" s="315"/>
      <c r="C18" s="318"/>
      <c r="D18" s="318"/>
      <c r="E18" s="318"/>
      <c r="F18" s="321"/>
    </row>
    <row r="19" spans="2:6" ht="14.25" customHeight="1">
      <c r="B19" s="211"/>
      <c r="C19" s="211"/>
      <c r="D19" s="211"/>
      <c r="E19" s="211"/>
      <c r="F19" s="211"/>
    </row>
    <row r="20" spans="2:6" ht="25.5" customHeight="1">
      <c r="B20" s="212" t="s">
        <v>556</v>
      </c>
      <c r="C20" s="322" t="s">
        <v>119</v>
      </c>
      <c r="D20" s="323"/>
      <c r="E20" s="323"/>
      <c r="F20" s="323"/>
    </row>
    <row r="21" spans="2:6" ht="58.5" customHeight="1" thickBot="1">
      <c r="B21" s="213"/>
      <c r="C21" s="213"/>
      <c r="D21" s="213"/>
      <c r="E21" s="213"/>
      <c r="F21" s="213"/>
    </row>
    <row r="22" spans="2:6" ht="12.75">
      <c r="B22" s="213"/>
      <c r="C22" s="213"/>
      <c r="D22" s="213"/>
      <c r="E22" s="311" t="s">
        <v>120</v>
      </c>
      <c r="F22" s="311"/>
    </row>
    <row r="23" spans="2:6" ht="12.75">
      <c r="B23" s="213"/>
      <c r="C23" s="213"/>
      <c r="D23" s="213"/>
      <c r="E23" s="312" t="s">
        <v>121</v>
      </c>
      <c r="F23" s="312"/>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f472f7-a010-4b5a-bb99-a26ed4c99680"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1EFE0598-A235-4E01-A416-96DBB347E79B}">
  <ds:schemaRefs>
    <ds:schemaRef ds:uri="Microsoft.SharePoint.Taxonomy.ContentTypeSync"/>
  </ds:schemaRefs>
</ds:datastoreItem>
</file>

<file path=customXml/itemProps2.xml><?xml version="1.0" encoding="utf-8"?>
<ds:datastoreItem xmlns:ds="http://schemas.openxmlformats.org/officeDocument/2006/customXml" ds:itemID="{AF4FF97E-C0DB-48E8-86E4-0AF813EE0881}">
  <ds:schemaRefs>
    <ds:schemaRef ds:uri="http://schemas.microsoft.com/sharepoint/v3/contenttype/forms"/>
  </ds:schemaRefs>
</ds:datastoreItem>
</file>

<file path=customXml/itemProps3.xml><?xml version="1.0" encoding="utf-8"?>
<ds:datastoreItem xmlns:ds="http://schemas.openxmlformats.org/officeDocument/2006/customXml" ds:itemID="{414E1CDC-8F36-4642-BF47-E084BCAA33A1}"/>
</file>

<file path=customXml/itemProps4.xml><?xml version="1.0" encoding="utf-8"?>
<ds:datastoreItem xmlns:ds="http://schemas.openxmlformats.org/officeDocument/2006/customXml" ds:itemID="{5210C4CD-EDAC-476B-8446-663500F1C147}">
  <ds:schemaRefs>
    <ds:schemaRef ds:uri="http://purl.org/dc/elements/1.1/"/>
    <ds:schemaRef ds:uri="http://schemas.microsoft.com/office/2006/metadata/properties"/>
    <ds:schemaRef ds:uri="4fea5647-8362-4149-8d28-a19d82e39ab3"/>
    <ds:schemaRef ds:uri="http://purl.org/dc/terms/"/>
    <ds:schemaRef ds:uri="http://schemas.microsoft.com/office/infopath/2007/PartnerControls"/>
    <ds:schemaRef ds:uri="http://schemas.microsoft.com/office/2006/documentManagement/types"/>
    <ds:schemaRef ds:uri="87037488-ec5d-4aba-84c2-9b1d22638e8e"/>
    <ds:schemaRef ds:uri="d8a7e5a8-e8a5-42f2-9635-196a2effbcd0"/>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9638CE77-CCA7-45EE-BD6D-F92F1F2B00FA}"/>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 </vt:lpstr>
      <vt:lpstr>Discrepancias</vt:lpstr>
      <vt:lpstr>'DATOS PROPONENTE'!Área_de_impresión</vt:lpstr>
      <vt:lpstr>Discrepancias!Área_de_impresión</vt:lpstr>
      <vt:lpstr>'HCTG '!Área_de_impresión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ENG-OA-RON-SE-EL-HD-011(0)</dc:title>
  <dc:creator>Sebastian Acevedo Galarce</dc:creator>
  <cp:lastModifiedBy>Daniel Fernando Rodríguez Rodríguez</cp:lastModifiedBy>
  <cp:lastPrinted>2025-02-12T13:33:43Z</cp:lastPrinted>
  <dcterms:created xsi:type="dcterms:W3CDTF">2018-03-29T14:54:07Z</dcterms:created>
  <dcterms:modified xsi:type="dcterms:W3CDTF">2025-03-13T14:22:09Z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2021-07-07T16:29:00Z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0405bfe8-11d3-4652-a4ef-db81884713cb</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ec74d671-64a5-4eaf-abf0-2d122e69ccca</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